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7\"/>
    </mc:Choice>
  </mc:AlternateContent>
  <xr:revisionPtr revIDLastSave="0" documentId="8_{51306184-509F-4E1E-B815-DF3B2BA45FC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CPT!$A$1:$L$43</definedName>
    <definedName name="_xlnm.Print_Area" localSheetId="7">'DC1'!$A$1:$L$43</definedName>
    <definedName name="_xlnm.Print_Area" localSheetId="13">'DC2'!$A$1:$L$43</definedName>
    <definedName name="_xlnm.Print_Area" localSheetId="18">'DC3'!$A$1:$L$43</definedName>
    <definedName name="_xlnm.Print_Area" localSheetId="26">'DC4'!$A$1:$L$43</definedName>
    <definedName name="_xlnm.Print_Area" localSheetId="30">'DC5'!$A$1:$L$43</definedName>
    <definedName name="_xlnm.Print_Area" localSheetId="0">Summary!$A$1:$L$43</definedName>
    <definedName name="_xlnm.Print_Area" localSheetId="2">'WC011'!$A$1:$L$43</definedName>
    <definedName name="_xlnm.Print_Area" localSheetId="3">'WC012'!$A$1:$L$43</definedName>
    <definedName name="_xlnm.Print_Area" localSheetId="4">'WC013'!$A$1:$L$43</definedName>
    <definedName name="_xlnm.Print_Area" localSheetId="5">'WC014'!$A$1:$L$43</definedName>
    <definedName name="_xlnm.Print_Area" localSheetId="6">'WC015'!$A$1:$L$43</definedName>
    <definedName name="_xlnm.Print_Area" localSheetId="8">'WC022'!$A$1:$L$43</definedName>
    <definedName name="_xlnm.Print_Area" localSheetId="9">'WC023'!$A$1:$L$43</definedName>
    <definedName name="_xlnm.Print_Area" localSheetId="10">'WC024'!$A$1:$L$43</definedName>
    <definedName name="_xlnm.Print_Area" localSheetId="11">'WC025'!$A$1:$L$43</definedName>
    <definedName name="_xlnm.Print_Area" localSheetId="12">'WC026'!$A$1:$L$43</definedName>
    <definedName name="_xlnm.Print_Area" localSheetId="14">'WC031'!$A$1:$L$43</definedName>
    <definedName name="_xlnm.Print_Area" localSheetId="15">'WC032'!$A$1:$L$43</definedName>
    <definedName name="_xlnm.Print_Area" localSheetId="16">'WC033'!$A$1:$L$43</definedName>
    <definedName name="_xlnm.Print_Area" localSheetId="17">'WC034'!$A$1:$L$43</definedName>
    <definedName name="_xlnm.Print_Area" localSheetId="19">'WC041'!$A$1:$L$43</definedName>
    <definedName name="_xlnm.Print_Area" localSheetId="20">'WC042'!$A$1:$L$43</definedName>
    <definedName name="_xlnm.Print_Area" localSheetId="21">'WC043'!$A$1:$L$43</definedName>
    <definedName name="_xlnm.Print_Area" localSheetId="22">'WC044'!$A$1:$L$43</definedName>
    <definedName name="_xlnm.Print_Area" localSheetId="23">'WC045'!$A$1:$L$43</definedName>
    <definedName name="_xlnm.Print_Area" localSheetId="24">'WC047'!$A$1:$L$43</definedName>
    <definedName name="_xlnm.Print_Area" localSheetId="25">'WC048'!$A$1:$L$43</definedName>
    <definedName name="_xlnm.Print_Area" localSheetId="27">'WC051'!$A$1:$L$43</definedName>
    <definedName name="_xlnm.Print_Area" localSheetId="28">'WC052'!$A$1:$L$43</definedName>
    <definedName name="_xlnm.Print_Area" localSheetId="29">'WC053'!$A$1:$L$43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7" l="1"/>
  <c r="H40" i="7" s="1"/>
  <c r="F38" i="10"/>
  <c r="F40" i="10" s="1"/>
  <c r="D38" i="13"/>
  <c r="D40" i="13" s="1"/>
  <c r="L38" i="17"/>
  <c r="L40" i="17" s="1"/>
  <c r="J38" i="20"/>
  <c r="J40" i="20" s="1"/>
  <c r="H38" i="23"/>
  <c r="H40" i="23" s="1"/>
  <c r="F38" i="26"/>
  <c r="F40" i="26" s="1"/>
  <c r="D38" i="29"/>
  <c r="D40" i="29" s="1"/>
  <c r="L36" i="2"/>
  <c r="L38" i="2" s="1"/>
  <c r="L40" i="2" s="1"/>
  <c r="K36" i="2"/>
  <c r="J36" i="2"/>
  <c r="I36" i="2"/>
  <c r="H36" i="2"/>
  <c r="G36" i="2"/>
  <c r="F36" i="2"/>
  <c r="E36" i="2"/>
  <c r="D36" i="2"/>
  <c r="D38" i="2" s="1"/>
  <c r="D40" i="2" s="1"/>
  <c r="C36" i="2"/>
  <c r="L36" i="3"/>
  <c r="K36" i="3"/>
  <c r="J36" i="3"/>
  <c r="I36" i="3"/>
  <c r="H36" i="3"/>
  <c r="G36" i="3"/>
  <c r="F36" i="3"/>
  <c r="F38" i="3" s="1"/>
  <c r="F40" i="3" s="1"/>
  <c r="E36" i="3"/>
  <c r="D36" i="3"/>
  <c r="C36" i="3"/>
  <c r="L36" i="4"/>
  <c r="K36" i="4"/>
  <c r="J36" i="4"/>
  <c r="I36" i="4"/>
  <c r="H36" i="4"/>
  <c r="H38" i="4" s="1"/>
  <c r="H40" i="4" s="1"/>
  <c r="G36" i="4"/>
  <c r="F36" i="4"/>
  <c r="E36" i="4"/>
  <c r="D36" i="4"/>
  <c r="C36" i="4"/>
  <c r="L36" i="5"/>
  <c r="K36" i="5"/>
  <c r="J36" i="5"/>
  <c r="J38" i="5" s="1"/>
  <c r="J40" i="5" s="1"/>
  <c r="I36" i="5"/>
  <c r="H36" i="5"/>
  <c r="G36" i="5"/>
  <c r="F36" i="5"/>
  <c r="E36" i="5"/>
  <c r="D36" i="5"/>
  <c r="C36" i="5"/>
  <c r="L36" i="6"/>
  <c r="L38" i="6" s="1"/>
  <c r="L40" i="6" s="1"/>
  <c r="K36" i="6"/>
  <c r="J36" i="6"/>
  <c r="I36" i="6"/>
  <c r="H36" i="6"/>
  <c r="G36" i="6"/>
  <c r="F36" i="6"/>
  <c r="E36" i="6"/>
  <c r="D36" i="6"/>
  <c r="D38" i="6" s="1"/>
  <c r="D40" i="6" s="1"/>
  <c r="C36" i="6"/>
  <c r="L36" i="7"/>
  <c r="K36" i="7"/>
  <c r="J36" i="7"/>
  <c r="I36" i="7"/>
  <c r="H36" i="7"/>
  <c r="G36" i="7"/>
  <c r="F36" i="7"/>
  <c r="F38" i="7" s="1"/>
  <c r="F40" i="7" s="1"/>
  <c r="E36" i="7"/>
  <c r="D36" i="7"/>
  <c r="C36" i="7"/>
  <c r="L36" i="8"/>
  <c r="K36" i="8"/>
  <c r="J36" i="8"/>
  <c r="I36" i="8"/>
  <c r="H36" i="8"/>
  <c r="H38" i="8" s="1"/>
  <c r="H40" i="8" s="1"/>
  <c r="G36" i="8"/>
  <c r="F36" i="8"/>
  <c r="E36" i="8"/>
  <c r="D36" i="8"/>
  <c r="C36" i="8"/>
  <c r="L36" i="9"/>
  <c r="K36" i="9"/>
  <c r="J36" i="9"/>
  <c r="J38" i="9" s="1"/>
  <c r="J40" i="9" s="1"/>
  <c r="I36" i="9"/>
  <c r="H36" i="9"/>
  <c r="G36" i="9"/>
  <c r="F36" i="9"/>
  <c r="E36" i="9"/>
  <c r="D36" i="9"/>
  <c r="C36" i="9"/>
  <c r="L36" i="10"/>
  <c r="L38" i="10" s="1"/>
  <c r="L40" i="10" s="1"/>
  <c r="K36" i="10"/>
  <c r="J36" i="10"/>
  <c r="I36" i="10"/>
  <c r="H36" i="10"/>
  <c r="G36" i="10"/>
  <c r="F36" i="10"/>
  <c r="E36" i="10"/>
  <c r="D36" i="10"/>
  <c r="D38" i="10" s="1"/>
  <c r="D40" i="10" s="1"/>
  <c r="C36" i="10"/>
  <c r="L36" i="11"/>
  <c r="K36" i="11"/>
  <c r="J36" i="11"/>
  <c r="I36" i="11"/>
  <c r="H36" i="11"/>
  <c r="G36" i="11"/>
  <c r="F36" i="11"/>
  <c r="F38" i="11" s="1"/>
  <c r="F40" i="11" s="1"/>
  <c r="E36" i="11"/>
  <c r="D36" i="11"/>
  <c r="C36" i="11"/>
  <c r="L36" i="12"/>
  <c r="K36" i="12"/>
  <c r="J36" i="12"/>
  <c r="I36" i="12"/>
  <c r="H36" i="12"/>
  <c r="H38" i="12" s="1"/>
  <c r="H40" i="12" s="1"/>
  <c r="G36" i="12"/>
  <c r="F36" i="12"/>
  <c r="E36" i="12"/>
  <c r="D36" i="12"/>
  <c r="C36" i="12"/>
  <c r="L36" i="13"/>
  <c r="K36" i="13"/>
  <c r="J36" i="13"/>
  <c r="J38" i="13" s="1"/>
  <c r="J40" i="13" s="1"/>
  <c r="I36" i="13"/>
  <c r="H36" i="13"/>
  <c r="G36" i="13"/>
  <c r="F36" i="13"/>
  <c r="E36" i="13"/>
  <c r="D36" i="13"/>
  <c r="C36" i="13"/>
  <c r="L36" i="14"/>
  <c r="L38" i="14" s="1"/>
  <c r="L40" i="14" s="1"/>
  <c r="K36" i="14"/>
  <c r="J36" i="14"/>
  <c r="I36" i="14"/>
  <c r="H36" i="14"/>
  <c r="G36" i="14"/>
  <c r="F36" i="14"/>
  <c r="E36" i="14"/>
  <c r="D36" i="14"/>
  <c r="D38" i="14" s="1"/>
  <c r="D40" i="14" s="1"/>
  <c r="C36" i="14"/>
  <c r="L36" i="15"/>
  <c r="K36" i="15"/>
  <c r="J36" i="15"/>
  <c r="I36" i="15"/>
  <c r="H36" i="15"/>
  <c r="G36" i="15"/>
  <c r="F36" i="15"/>
  <c r="F38" i="15" s="1"/>
  <c r="F40" i="15" s="1"/>
  <c r="E36" i="15"/>
  <c r="D36" i="15"/>
  <c r="C36" i="15"/>
  <c r="L36" i="16"/>
  <c r="K36" i="16"/>
  <c r="J36" i="16"/>
  <c r="I36" i="16"/>
  <c r="H36" i="16"/>
  <c r="H38" i="16" s="1"/>
  <c r="H40" i="16" s="1"/>
  <c r="G36" i="16"/>
  <c r="F36" i="16"/>
  <c r="E36" i="16"/>
  <c r="D36" i="16"/>
  <c r="C36" i="16"/>
  <c r="L36" i="17"/>
  <c r="K36" i="17"/>
  <c r="J36" i="17"/>
  <c r="J38" i="17" s="1"/>
  <c r="J40" i="17" s="1"/>
  <c r="I36" i="17"/>
  <c r="H36" i="17"/>
  <c r="G36" i="17"/>
  <c r="F36" i="17"/>
  <c r="E36" i="17"/>
  <c r="D36" i="17"/>
  <c r="C36" i="17"/>
  <c r="L36" i="18"/>
  <c r="L38" i="18" s="1"/>
  <c r="L40" i="18" s="1"/>
  <c r="K36" i="18"/>
  <c r="J36" i="18"/>
  <c r="I36" i="18"/>
  <c r="H36" i="18"/>
  <c r="G36" i="18"/>
  <c r="F36" i="18"/>
  <c r="E36" i="18"/>
  <c r="D36" i="18"/>
  <c r="D38" i="18" s="1"/>
  <c r="D40" i="18" s="1"/>
  <c r="C36" i="18"/>
  <c r="L36" i="19"/>
  <c r="K36" i="19"/>
  <c r="J36" i="19"/>
  <c r="I36" i="19"/>
  <c r="H36" i="19"/>
  <c r="G36" i="19"/>
  <c r="F36" i="19"/>
  <c r="F38" i="19" s="1"/>
  <c r="F40" i="19" s="1"/>
  <c r="E36" i="19"/>
  <c r="D36" i="19"/>
  <c r="C36" i="19"/>
  <c r="L36" i="20"/>
  <c r="K36" i="20"/>
  <c r="J36" i="20"/>
  <c r="I36" i="20"/>
  <c r="H36" i="20"/>
  <c r="H38" i="20" s="1"/>
  <c r="H40" i="20" s="1"/>
  <c r="G36" i="20"/>
  <c r="F36" i="20"/>
  <c r="E36" i="20"/>
  <c r="D36" i="20"/>
  <c r="C36" i="20"/>
  <c r="L36" i="21"/>
  <c r="K36" i="21"/>
  <c r="J36" i="21"/>
  <c r="J38" i="21" s="1"/>
  <c r="J40" i="21" s="1"/>
  <c r="I36" i="21"/>
  <c r="H36" i="21"/>
  <c r="G36" i="21"/>
  <c r="F36" i="21"/>
  <c r="E36" i="21"/>
  <c r="D36" i="21"/>
  <c r="C36" i="21"/>
  <c r="L36" i="22"/>
  <c r="L38" i="22" s="1"/>
  <c r="L40" i="22" s="1"/>
  <c r="K36" i="22"/>
  <c r="J36" i="22"/>
  <c r="I36" i="22"/>
  <c r="H36" i="22"/>
  <c r="G36" i="22"/>
  <c r="F36" i="22"/>
  <c r="E36" i="22"/>
  <c r="D36" i="22"/>
  <c r="D38" i="22" s="1"/>
  <c r="D40" i="22" s="1"/>
  <c r="C36" i="22"/>
  <c r="L36" i="23"/>
  <c r="K36" i="23"/>
  <c r="J36" i="23"/>
  <c r="I36" i="23"/>
  <c r="H36" i="23"/>
  <c r="G36" i="23"/>
  <c r="F36" i="23"/>
  <c r="F38" i="23" s="1"/>
  <c r="F40" i="23" s="1"/>
  <c r="E36" i="23"/>
  <c r="D36" i="23"/>
  <c r="C36" i="23"/>
  <c r="L36" i="24"/>
  <c r="K36" i="24"/>
  <c r="J36" i="24"/>
  <c r="I36" i="24"/>
  <c r="H36" i="24"/>
  <c r="H38" i="24" s="1"/>
  <c r="H40" i="24" s="1"/>
  <c r="G36" i="24"/>
  <c r="F36" i="24"/>
  <c r="E36" i="24"/>
  <c r="D36" i="24"/>
  <c r="C36" i="24"/>
  <c r="L36" i="25"/>
  <c r="K36" i="25"/>
  <c r="J36" i="25"/>
  <c r="J38" i="25" s="1"/>
  <c r="J40" i="25" s="1"/>
  <c r="I36" i="25"/>
  <c r="H36" i="25"/>
  <c r="G36" i="25"/>
  <c r="F36" i="25"/>
  <c r="E36" i="25"/>
  <c r="D36" i="25"/>
  <c r="C36" i="25"/>
  <c r="L36" i="26"/>
  <c r="L38" i="26" s="1"/>
  <c r="L40" i="26" s="1"/>
  <c r="K36" i="26"/>
  <c r="J36" i="26"/>
  <c r="I36" i="26"/>
  <c r="H36" i="26"/>
  <c r="G36" i="26"/>
  <c r="F36" i="26"/>
  <c r="E36" i="26"/>
  <c r="D36" i="26"/>
  <c r="D38" i="26" s="1"/>
  <c r="D40" i="26" s="1"/>
  <c r="C36" i="26"/>
  <c r="L36" i="27"/>
  <c r="K36" i="27"/>
  <c r="J36" i="27"/>
  <c r="I36" i="27"/>
  <c r="H36" i="27"/>
  <c r="G36" i="27"/>
  <c r="F36" i="27"/>
  <c r="F38" i="27" s="1"/>
  <c r="F40" i="27" s="1"/>
  <c r="E36" i="27"/>
  <c r="D36" i="27"/>
  <c r="C36" i="27"/>
  <c r="L36" i="28"/>
  <c r="K36" i="28"/>
  <c r="J36" i="28"/>
  <c r="I36" i="28"/>
  <c r="H36" i="28"/>
  <c r="H38" i="28" s="1"/>
  <c r="H40" i="28" s="1"/>
  <c r="G36" i="28"/>
  <c r="F36" i="28"/>
  <c r="E36" i="28"/>
  <c r="D36" i="28"/>
  <c r="C36" i="28"/>
  <c r="L36" i="29"/>
  <c r="K36" i="29"/>
  <c r="J36" i="29"/>
  <c r="J38" i="29" s="1"/>
  <c r="J40" i="29" s="1"/>
  <c r="I36" i="29"/>
  <c r="H36" i="29"/>
  <c r="G36" i="29"/>
  <c r="F36" i="29"/>
  <c r="E36" i="29"/>
  <c r="D36" i="29"/>
  <c r="C36" i="29"/>
  <c r="L36" i="30"/>
  <c r="L38" i="30" s="1"/>
  <c r="L40" i="30" s="1"/>
  <c r="K36" i="30"/>
  <c r="J36" i="30"/>
  <c r="I36" i="30"/>
  <c r="H36" i="30"/>
  <c r="G36" i="30"/>
  <c r="F36" i="30"/>
  <c r="E36" i="30"/>
  <c r="D36" i="30"/>
  <c r="D38" i="30" s="1"/>
  <c r="D40" i="30" s="1"/>
  <c r="C36" i="30"/>
  <c r="L36" i="31"/>
  <c r="K36" i="31"/>
  <c r="J36" i="31"/>
  <c r="I36" i="31"/>
  <c r="H36" i="31"/>
  <c r="G36" i="31"/>
  <c r="F36" i="31"/>
  <c r="F38" i="31" s="1"/>
  <c r="F40" i="31" s="1"/>
  <c r="E36" i="31"/>
  <c r="D36" i="31"/>
  <c r="C36" i="31"/>
  <c r="L36" i="1"/>
  <c r="K36" i="1"/>
  <c r="J36" i="1"/>
  <c r="I36" i="1"/>
  <c r="H36" i="1"/>
  <c r="H38" i="1" s="1"/>
  <c r="H40" i="1" s="1"/>
  <c r="G36" i="1"/>
  <c r="F36" i="1"/>
  <c r="E36" i="1"/>
  <c r="D36" i="1"/>
  <c r="C36" i="1"/>
  <c r="L27" i="2"/>
  <c r="K27" i="2"/>
  <c r="J27" i="2"/>
  <c r="I27" i="2"/>
  <c r="H27" i="2"/>
  <c r="G27" i="2"/>
  <c r="F27" i="2"/>
  <c r="E27" i="2"/>
  <c r="D27" i="2"/>
  <c r="C27" i="2"/>
  <c r="L27" i="3"/>
  <c r="K27" i="3"/>
  <c r="J27" i="3"/>
  <c r="I27" i="3"/>
  <c r="H27" i="3"/>
  <c r="G27" i="3"/>
  <c r="F27" i="3"/>
  <c r="E27" i="3"/>
  <c r="D27" i="3"/>
  <c r="C27" i="3"/>
  <c r="L27" i="4"/>
  <c r="K27" i="4"/>
  <c r="J27" i="4"/>
  <c r="I27" i="4"/>
  <c r="H27" i="4"/>
  <c r="G27" i="4"/>
  <c r="F27" i="4"/>
  <c r="E27" i="4"/>
  <c r="D27" i="4"/>
  <c r="C27" i="4"/>
  <c r="L27" i="5"/>
  <c r="K27" i="5"/>
  <c r="J27" i="5"/>
  <c r="I27" i="5"/>
  <c r="H27" i="5"/>
  <c r="G27" i="5"/>
  <c r="F27" i="5"/>
  <c r="E27" i="5"/>
  <c r="D27" i="5"/>
  <c r="C27" i="5"/>
  <c r="L27" i="6"/>
  <c r="K27" i="6"/>
  <c r="J27" i="6"/>
  <c r="I27" i="6"/>
  <c r="H27" i="6"/>
  <c r="G27" i="6"/>
  <c r="F27" i="6"/>
  <c r="E27" i="6"/>
  <c r="D27" i="6"/>
  <c r="C27" i="6"/>
  <c r="L27" i="7"/>
  <c r="K27" i="7"/>
  <c r="J27" i="7"/>
  <c r="I27" i="7"/>
  <c r="H27" i="7"/>
  <c r="G27" i="7"/>
  <c r="F27" i="7"/>
  <c r="E27" i="7"/>
  <c r="D27" i="7"/>
  <c r="C27" i="7"/>
  <c r="L27" i="8"/>
  <c r="K27" i="8"/>
  <c r="J27" i="8"/>
  <c r="I27" i="8"/>
  <c r="H27" i="8"/>
  <c r="G27" i="8"/>
  <c r="F27" i="8"/>
  <c r="E27" i="8"/>
  <c r="D27" i="8"/>
  <c r="C27" i="8"/>
  <c r="L27" i="9"/>
  <c r="K27" i="9"/>
  <c r="J27" i="9"/>
  <c r="I27" i="9"/>
  <c r="H27" i="9"/>
  <c r="G27" i="9"/>
  <c r="F27" i="9"/>
  <c r="E27" i="9"/>
  <c r="D27" i="9"/>
  <c r="C27" i="9"/>
  <c r="L27" i="10"/>
  <c r="K27" i="10"/>
  <c r="J27" i="10"/>
  <c r="I27" i="10"/>
  <c r="H27" i="10"/>
  <c r="G27" i="10"/>
  <c r="F27" i="10"/>
  <c r="E27" i="10"/>
  <c r="D27" i="10"/>
  <c r="C27" i="10"/>
  <c r="L27" i="11"/>
  <c r="K27" i="11"/>
  <c r="J27" i="11"/>
  <c r="I27" i="11"/>
  <c r="H27" i="11"/>
  <c r="G27" i="11"/>
  <c r="F27" i="11"/>
  <c r="E27" i="11"/>
  <c r="D27" i="11"/>
  <c r="C27" i="11"/>
  <c r="L27" i="12"/>
  <c r="K27" i="12"/>
  <c r="J27" i="12"/>
  <c r="I27" i="12"/>
  <c r="H27" i="12"/>
  <c r="G27" i="12"/>
  <c r="F27" i="12"/>
  <c r="E27" i="12"/>
  <c r="D27" i="12"/>
  <c r="C27" i="12"/>
  <c r="L27" i="13"/>
  <c r="K27" i="13"/>
  <c r="J27" i="13"/>
  <c r="I27" i="13"/>
  <c r="H27" i="13"/>
  <c r="G27" i="13"/>
  <c r="F27" i="13"/>
  <c r="E27" i="13"/>
  <c r="D27" i="13"/>
  <c r="C27" i="13"/>
  <c r="L27" i="14"/>
  <c r="K27" i="14"/>
  <c r="J27" i="14"/>
  <c r="I27" i="14"/>
  <c r="H27" i="14"/>
  <c r="G27" i="14"/>
  <c r="F27" i="14"/>
  <c r="E27" i="14"/>
  <c r="D27" i="14"/>
  <c r="C27" i="14"/>
  <c r="L27" i="15"/>
  <c r="K27" i="15"/>
  <c r="J27" i="15"/>
  <c r="I27" i="15"/>
  <c r="H27" i="15"/>
  <c r="G27" i="15"/>
  <c r="F27" i="15"/>
  <c r="E27" i="15"/>
  <c r="D27" i="15"/>
  <c r="C27" i="15"/>
  <c r="L27" i="16"/>
  <c r="K27" i="16"/>
  <c r="J27" i="16"/>
  <c r="I27" i="16"/>
  <c r="H27" i="16"/>
  <c r="G27" i="16"/>
  <c r="F27" i="16"/>
  <c r="E27" i="16"/>
  <c r="D27" i="16"/>
  <c r="C27" i="16"/>
  <c r="L27" i="17"/>
  <c r="K27" i="17"/>
  <c r="J27" i="17"/>
  <c r="I27" i="17"/>
  <c r="H27" i="17"/>
  <c r="G27" i="17"/>
  <c r="F27" i="17"/>
  <c r="E27" i="17"/>
  <c r="D27" i="17"/>
  <c r="C27" i="17"/>
  <c r="L27" i="18"/>
  <c r="K27" i="18"/>
  <c r="J27" i="18"/>
  <c r="I27" i="18"/>
  <c r="H27" i="18"/>
  <c r="G27" i="18"/>
  <c r="F27" i="18"/>
  <c r="E27" i="18"/>
  <c r="D27" i="18"/>
  <c r="C27" i="18"/>
  <c r="L27" i="19"/>
  <c r="K27" i="19"/>
  <c r="J27" i="19"/>
  <c r="I27" i="19"/>
  <c r="H27" i="19"/>
  <c r="G27" i="19"/>
  <c r="F27" i="19"/>
  <c r="E27" i="19"/>
  <c r="D27" i="19"/>
  <c r="C27" i="19"/>
  <c r="L27" i="20"/>
  <c r="K27" i="20"/>
  <c r="J27" i="20"/>
  <c r="I27" i="20"/>
  <c r="H27" i="20"/>
  <c r="G27" i="20"/>
  <c r="F27" i="20"/>
  <c r="E27" i="20"/>
  <c r="D27" i="20"/>
  <c r="C27" i="20"/>
  <c r="L27" i="21"/>
  <c r="K27" i="21"/>
  <c r="J27" i="21"/>
  <c r="I27" i="21"/>
  <c r="H27" i="21"/>
  <c r="G27" i="21"/>
  <c r="F27" i="21"/>
  <c r="E27" i="21"/>
  <c r="D27" i="21"/>
  <c r="C27" i="21"/>
  <c r="L27" i="22"/>
  <c r="K27" i="22"/>
  <c r="J27" i="22"/>
  <c r="I27" i="22"/>
  <c r="H27" i="22"/>
  <c r="G27" i="22"/>
  <c r="F27" i="22"/>
  <c r="E27" i="22"/>
  <c r="D27" i="22"/>
  <c r="C27" i="22"/>
  <c r="L27" i="23"/>
  <c r="K27" i="23"/>
  <c r="J27" i="23"/>
  <c r="I27" i="23"/>
  <c r="H27" i="23"/>
  <c r="G27" i="23"/>
  <c r="F27" i="23"/>
  <c r="E27" i="23"/>
  <c r="D27" i="23"/>
  <c r="C27" i="23"/>
  <c r="L27" i="24"/>
  <c r="K27" i="24"/>
  <c r="J27" i="24"/>
  <c r="I27" i="24"/>
  <c r="H27" i="24"/>
  <c r="G27" i="24"/>
  <c r="F27" i="24"/>
  <c r="E27" i="24"/>
  <c r="D27" i="24"/>
  <c r="C27" i="24"/>
  <c r="L27" i="25"/>
  <c r="K27" i="25"/>
  <c r="J27" i="25"/>
  <c r="I27" i="25"/>
  <c r="H27" i="25"/>
  <c r="G27" i="25"/>
  <c r="F27" i="25"/>
  <c r="E27" i="25"/>
  <c r="D27" i="25"/>
  <c r="C27" i="25"/>
  <c r="L27" i="26"/>
  <c r="K27" i="26"/>
  <c r="J27" i="26"/>
  <c r="I27" i="26"/>
  <c r="H27" i="26"/>
  <c r="G27" i="26"/>
  <c r="F27" i="26"/>
  <c r="E27" i="26"/>
  <c r="D27" i="26"/>
  <c r="C27" i="26"/>
  <c r="L27" i="27"/>
  <c r="K27" i="27"/>
  <c r="J27" i="27"/>
  <c r="I27" i="27"/>
  <c r="H27" i="27"/>
  <c r="G27" i="27"/>
  <c r="F27" i="27"/>
  <c r="E27" i="27"/>
  <c r="D27" i="27"/>
  <c r="C27" i="27"/>
  <c r="L27" i="28"/>
  <c r="K27" i="28"/>
  <c r="J27" i="28"/>
  <c r="I27" i="28"/>
  <c r="H27" i="28"/>
  <c r="G27" i="28"/>
  <c r="F27" i="28"/>
  <c r="E27" i="28"/>
  <c r="D27" i="28"/>
  <c r="C27" i="28"/>
  <c r="L27" i="29"/>
  <c r="K27" i="29"/>
  <c r="J27" i="29"/>
  <c r="I27" i="29"/>
  <c r="H27" i="29"/>
  <c r="G27" i="29"/>
  <c r="F27" i="29"/>
  <c r="E27" i="29"/>
  <c r="D27" i="29"/>
  <c r="C27" i="29"/>
  <c r="L27" i="30"/>
  <c r="K27" i="30"/>
  <c r="J27" i="30"/>
  <c r="I27" i="30"/>
  <c r="H27" i="30"/>
  <c r="G27" i="30"/>
  <c r="F27" i="30"/>
  <c r="E27" i="30"/>
  <c r="D27" i="30"/>
  <c r="C27" i="30"/>
  <c r="L27" i="31"/>
  <c r="K27" i="31"/>
  <c r="J27" i="31"/>
  <c r="I27" i="31"/>
  <c r="H27" i="31"/>
  <c r="G27" i="31"/>
  <c r="F27" i="31"/>
  <c r="E27" i="31"/>
  <c r="D27" i="31"/>
  <c r="C27" i="31"/>
  <c r="L27" i="1"/>
  <c r="K27" i="1"/>
  <c r="J27" i="1"/>
  <c r="I27" i="1"/>
  <c r="H27" i="1"/>
  <c r="G27" i="1"/>
  <c r="F27" i="1"/>
  <c r="E27" i="1"/>
  <c r="D27" i="1"/>
  <c r="C27" i="1"/>
  <c r="L17" i="2"/>
  <c r="K17" i="2"/>
  <c r="K38" i="2" s="1"/>
  <c r="K40" i="2" s="1"/>
  <c r="J17" i="2"/>
  <c r="I17" i="2"/>
  <c r="I38" i="2" s="1"/>
  <c r="H17" i="2"/>
  <c r="H38" i="2" s="1"/>
  <c r="H40" i="2" s="1"/>
  <c r="G17" i="2"/>
  <c r="G38" i="2" s="1"/>
  <c r="G40" i="2" s="1"/>
  <c r="F17" i="2"/>
  <c r="F38" i="2" s="1"/>
  <c r="F40" i="2" s="1"/>
  <c r="E17" i="2"/>
  <c r="E38" i="2" s="1"/>
  <c r="E40" i="2" s="1"/>
  <c r="D17" i="2"/>
  <c r="C17" i="2"/>
  <c r="C38" i="2" s="1"/>
  <c r="C40" i="2" s="1"/>
  <c r="L17" i="3"/>
  <c r="K17" i="3"/>
  <c r="K38" i="3" s="1"/>
  <c r="K40" i="3" s="1"/>
  <c r="J17" i="3"/>
  <c r="J38" i="3" s="1"/>
  <c r="J40" i="3" s="1"/>
  <c r="I17" i="3"/>
  <c r="I38" i="3" s="1"/>
  <c r="H17" i="3"/>
  <c r="H38" i="3" s="1"/>
  <c r="H40" i="3" s="1"/>
  <c r="G17" i="3"/>
  <c r="G38" i="3" s="1"/>
  <c r="G40" i="3" s="1"/>
  <c r="F17" i="3"/>
  <c r="E17" i="3"/>
  <c r="E38" i="3" s="1"/>
  <c r="E40" i="3" s="1"/>
  <c r="D17" i="3"/>
  <c r="C17" i="3"/>
  <c r="C38" i="3" s="1"/>
  <c r="C40" i="3" s="1"/>
  <c r="L17" i="4"/>
  <c r="L38" i="4" s="1"/>
  <c r="L40" i="4" s="1"/>
  <c r="K17" i="4"/>
  <c r="K38" i="4" s="1"/>
  <c r="K40" i="4" s="1"/>
  <c r="J17" i="4"/>
  <c r="J38" i="4" s="1"/>
  <c r="J40" i="4" s="1"/>
  <c r="I17" i="4"/>
  <c r="I38" i="4" s="1"/>
  <c r="H17" i="4"/>
  <c r="G17" i="4"/>
  <c r="G38" i="4" s="1"/>
  <c r="G40" i="4" s="1"/>
  <c r="F17" i="4"/>
  <c r="E17" i="4"/>
  <c r="E38" i="4" s="1"/>
  <c r="E40" i="4" s="1"/>
  <c r="D17" i="4"/>
  <c r="D38" i="4" s="1"/>
  <c r="D40" i="4" s="1"/>
  <c r="C17" i="4"/>
  <c r="C38" i="4" s="1"/>
  <c r="C40" i="4" s="1"/>
  <c r="L17" i="5"/>
  <c r="L38" i="5" s="1"/>
  <c r="L40" i="5" s="1"/>
  <c r="K17" i="5"/>
  <c r="K38" i="5" s="1"/>
  <c r="K40" i="5" s="1"/>
  <c r="J17" i="5"/>
  <c r="I17" i="5"/>
  <c r="I38" i="5" s="1"/>
  <c r="H17" i="5"/>
  <c r="G17" i="5"/>
  <c r="G38" i="5" s="1"/>
  <c r="G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L17" i="6"/>
  <c r="K17" i="6"/>
  <c r="K38" i="6" s="1"/>
  <c r="K40" i="6" s="1"/>
  <c r="J17" i="6"/>
  <c r="I17" i="6"/>
  <c r="I38" i="6" s="1"/>
  <c r="H17" i="6"/>
  <c r="H38" i="6" s="1"/>
  <c r="H40" i="6" s="1"/>
  <c r="G17" i="6"/>
  <c r="G38" i="6" s="1"/>
  <c r="G40" i="6" s="1"/>
  <c r="F17" i="6"/>
  <c r="F38" i="6" s="1"/>
  <c r="F40" i="6" s="1"/>
  <c r="E17" i="6"/>
  <c r="E38" i="6" s="1"/>
  <c r="E40" i="6" s="1"/>
  <c r="D17" i="6"/>
  <c r="C17" i="6"/>
  <c r="C38" i="6" s="1"/>
  <c r="C40" i="6" s="1"/>
  <c r="L17" i="7"/>
  <c r="K17" i="7"/>
  <c r="K38" i="7" s="1"/>
  <c r="K40" i="7" s="1"/>
  <c r="J17" i="7"/>
  <c r="J38" i="7" s="1"/>
  <c r="J40" i="7" s="1"/>
  <c r="I17" i="7"/>
  <c r="I38" i="7" s="1"/>
  <c r="H17" i="7"/>
  <c r="G17" i="7"/>
  <c r="G38" i="7" s="1"/>
  <c r="G40" i="7" s="1"/>
  <c r="F17" i="7"/>
  <c r="E17" i="7"/>
  <c r="E38" i="7" s="1"/>
  <c r="E40" i="7" s="1"/>
  <c r="D17" i="7"/>
  <c r="C17" i="7"/>
  <c r="C38" i="7" s="1"/>
  <c r="C40" i="7" s="1"/>
  <c r="L17" i="8"/>
  <c r="L38" i="8" s="1"/>
  <c r="L40" i="8" s="1"/>
  <c r="K17" i="8"/>
  <c r="K38" i="8" s="1"/>
  <c r="K40" i="8" s="1"/>
  <c r="J17" i="8"/>
  <c r="J38" i="8" s="1"/>
  <c r="J40" i="8" s="1"/>
  <c r="I17" i="8"/>
  <c r="I38" i="8" s="1"/>
  <c r="H17" i="8"/>
  <c r="G17" i="8"/>
  <c r="G38" i="8" s="1"/>
  <c r="G40" i="8" s="1"/>
  <c r="F17" i="8"/>
  <c r="E17" i="8"/>
  <c r="E38" i="8" s="1"/>
  <c r="E40" i="8" s="1"/>
  <c r="D17" i="8"/>
  <c r="D38" i="8" s="1"/>
  <c r="D40" i="8" s="1"/>
  <c r="C17" i="8"/>
  <c r="C38" i="8" s="1"/>
  <c r="C40" i="8" s="1"/>
  <c r="L17" i="9"/>
  <c r="L38" i="9" s="1"/>
  <c r="L40" i="9" s="1"/>
  <c r="K17" i="9"/>
  <c r="K38" i="9" s="1"/>
  <c r="K40" i="9" s="1"/>
  <c r="J17" i="9"/>
  <c r="I17" i="9"/>
  <c r="I38" i="9" s="1"/>
  <c r="H17" i="9"/>
  <c r="G17" i="9"/>
  <c r="G38" i="9" s="1"/>
  <c r="G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L17" i="10"/>
  <c r="K17" i="10"/>
  <c r="K38" i="10" s="1"/>
  <c r="K40" i="10" s="1"/>
  <c r="J17" i="10"/>
  <c r="I17" i="10"/>
  <c r="I38" i="10" s="1"/>
  <c r="H17" i="10"/>
  <c r="H38" i="10" s="1"/>
  <c r="H40" i="10" s="1"/>
  <c r="G17" i="10"/>
  <c r="G38" i="10" s="1"/>
  <c r="G40" i="10" s="1"/>
  <c r="F17" i="10"/>
  <c r="E17" i="10"/>
  <c r="E38" i="10" s="1"/>
  <c r="E40" i="10" s="1"/>
  <c r="D17" i="10"/>
  <c r="C17" i="10"/>
  <c r="C38" i="10" s="1"/>
  <c r="C40" i="10" s="1"/>
  <c r="L17" i="11"/>
  <c r="K17" i="11"/>
  <c r="K38" i="11" s="1"/>
  <c r="K40" i="11" s="1"/>
  <c r="J17" i="11"/>
  <c r="J38" i="11" s="1"/>
  <c r="J40" i="11" s="1"/>
  <c r="I17" i="11"/>
  <c r="I38" i="11" s="1"/>
  <c r="H17" i="11"/>
  <c r="H38" i="11" s="1"/>
  <c r="H40" i="11" s="1"/>
  <c r="G17" i="11"/>
  <c r="G38" i="11" s="1"/>
  <c r="G40" i="11" s="1"/>
  <c r="F17" i="11"/>
  <c r="E17" i="11"/>
  <c r="E38" i="11" s="1"/>
  <c r="E40" i="11" s="1"/>
  <c r="D17" i="11"/>
  <c r="C17" i="11"/>
  <c r="C38" i="11" s="1"/>
  <c r="C40" i="11" s="1"/>
  <c r="L17" i="12"/>
  <c r="L38" i="12" s="1"/>
  <c r="L40" i="12" s="1"/>
  <c r="K17" i="12"/>
  <c r="K38" i="12" s="1"/>
  <c r="K40" i="12" s="1"/>
  <c r="J17" i="12"/>
  <c r="J38" i="12" s="1"/>
  <c r="J40" i="12" s="1"/>
  <c r="I17" i="12"/>
  <c r="I38" i="12" s="1"/>
  <c r="H17" i="12"/>
  <c r="G17" i="12"/>
  <c r="G38" i="12" s="1"/>
  <c r="G40" i="12" s="1"/>
  <c r="F17" i="12"/>
  <c r="E17" i="12"/>
  <c r="E38" i="12" s="1"/>
  <c r="E40" i="12" s="1"/>
  <c r="D17" i="12"/>
  <c r="D38" i="12" s="1"/>
  <c r="D40" i="12" s="1"/>
  <c r="C17" i="12"/>
  <c r="C38" i="12" s="1"/>
  <c r="C40" i="12" s="1"/>
  <c r="L17" i="13"/>
  <c r="L38" i="13" s="1"/>
  <c r="L40" i="13" s="1"/>
  <c r="K17" i="13"/>
  <c r="K38" i="13" s="1"/>
  <c r="K40" i="13" s="1"/>
  <c r="J17" i="13"/>
  <c r="I17" i="13"/>
  <c r="I38" i="13" s="1"/>
  <c r="H17" i="13"/>
  <c r="G17" i="13"/>
  <c r="G38" i="13" s="1"/>
  <c r="G40" i="13" s="1"/>
  <c r="F17" i="13"/>
  <c r="F38" i="13" s="1"/>
  <c r="F40" i="13" s="1"/>
  <c r="E17" i="13"/>
  <c r="E38" i="13" s="1"/>
  <c r="E40" i="13" s="1"/>
  <c r="D17" i="13"/>
  <c r="C17" i="13"/>
  <c r="C38" i="13" s="1"/>
  <c r="C40" i="13" s="1"/>
  <c r="L17" i="14"/>
  <c r="K17" i="14"/>
  <c r="K38" i="14" s="1"/>
  <c r="K40" i="14" s="1"/>
  <c r="J17" i="14"/>
  <c r="I17" i="14"/>
  <c r="I38" i="14" s="1"/>
  <c r="H17" i="14"/>
  <c r="H38" i="14" s="1"/>
  <c r="H40" i="14" s="1"/>
  <c r="G17" i="14"/>
  <c r="G38" i="14" s="1"/>
  <c r="G40" i="14" s="1"/>
  <c r="F17" i="14"/>
  <c r="F38" i="14" s="1"/>
  <c r="F40" i="14" s="1"/>
  <c r="E17" i="14"/>
  <c r="E38" i="14" s="1"/>
  <c r="E40" i="14" s="1"/>
  <c r="D17" i="14"/>
  <c r="C17" i="14"/>
  <c r="C38" i="14" s="1"/>
  <c r="C40" i="14" s="1"/>
  <c r="L17" i="15"/>
  <c r="K17" i="15"/>
  <c r="K38" i="15" s="1"/>
  <c r="K40" i="15" s="1"/>
  <c r="J17" i="15"/>
  <c r="J38" i="15" s="1"/>
  <c r="J40" i="15" s="1"/>
  <c r="I17" i="15"/>
  <c r="I38" i="15" s="1"/>
  <c r="H17" i="15"/>
  <c r="H38" i="15" s="1"/>
  <c r="H40" i="15" s="1"/>
  <c r="G17" i="15"/>
  <c r="G38" i="15" s="1"/>
  <c r="G40" i="15" s="1"/>
  <c r="F17" i="15"/>
  <c r="E17" i="15"/>
  <c r="E38" i="15" s="1"/>
  <c r="E40" i="15" s="1"/>
  <c r="D17" i="15"/>
  <c r="C17" i="15"/>
  <c r="C38" i="15" s="1"/>
  <c r="C40" i="15" s="1"/>
  <c r="L17" i="16"/>
  <c r="L38" i="16" s="1"/>
  <c r="L40" i="16" s="1"/>
  <c r="K17" i="16"/>
  <c r="K38" i="16" s="1"/>
  <c r="K40" i="16" s="1"/>
  <c r="J17" i="16"/>
  <c r="J38" i="16" s="1"/>
  <c r="J40" i="16" s="1"/>
  <c r="I17" i="16"/>
  <c r="I38" i="16" s="1"/>
  <c r="H17" i="16"/>
  <c r="G17" i="16"/>
  <c r="G38" i="16" s="1"/>
  <c r="G40" i="16" s="1"/>
  <c r="F17" i="16"/>
  <c r="E17" i="16"/>
  <c r="E38" i="16" s="1"/>
  <c r="E40" i="16" s="1"/>
  <c r="D17" i="16"/>
  <c r="D38" i="16" s="1"/>
  <c r="D40" i="16" s="1"/>
  <c r="C17" i="16"/>
  <c r="C38" i="16" s="1"/>
  <c r="C40" i="16" s="1"/>
  <c r="L17" i="17"/>
  <c r="K17" i="17"/>
  <c r="K38" i="17" s="1"/>
  <c r="K40" i="17" s="1"/>
  <c r="J17" i="17"/>
  <c r="I17" i="17"/>
  <c r="I38" i="17" s="1"/>
  <c r="H17" i="17"/>
  <c r="G17" i="17"/>
  <c r="G38" i="17" s="1"/>
  <c r="G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L17" i="18"/>
  <c r="K17" i="18"/>
  <c r="K38" i="18" s="1"/>
  <c r="K40" i="18" s="1"/>
  <c r="J17" i="18"/>
  <c r="I17" i="18"/>
  <c r="I38" i="18" s="1"/>
  <c r="H17" i="18"/>
  <c r="H38" i="18" s="1"/>
  <c r="H40" i="18" s="1"/>
  <c r="G17" i="18"/>
  <c r="G38" i="18" s="1"/>
  <c r="G40" i="18" s="1"/>
  <c r="F17" i="18"/>
  <c r="F38" i="18" s="1"/>
  <c r="F40" i="18" s="1"/>
  <c r="E17" i="18"/>
  <c r="E38" i="18" s="1"/>
  <c r="E40" i="18" s="1"/>
  <c r="D17" i="18"/>
  <c r="C17" i="18"/>
  <c r="C38" i="18" s="1"/>
  <c r="C40" i="18" s="1"/>
  <c r="L17" i="19"/>
  <c r="K17" i="19"/>
  <c r="K38" i="19" s="1"/>
  <c r="K40" i="19" s="1"/>
  <c r="J17" i="19"/>
  <c r="J38" i="19" s="1"/>
  <c r="J40" i="19" s="1"/>
  <c r="I17" i="19"/>
  <c r="I38" i="19" s="1"/>
  <c r="H17" i="19"/>
  <c r="H38" i="19" s="1"/>
  <c r="H40" i="19" s="1"/>
  <c r="G17" i="19"/>
  <c r="G38" i="19" s="1"/>
  <c r="G40" i="19" s="1"/>
  <c r="F17" i="19"/>
  <c r="E17" i="19"/>
  <c r="E38" i="19" s="1"/>
  <c r="E40" i="19" s="1"/>
  <c r="D17" i="19"/>
  <c r="C17" i="19"/>
  <c r="C38" i="19" s="1"/>
  <c r="C40" i="19" s="1"/>
  <c r="L17" i="20"/>
  <c r="L38" i="20" s="1"/>
  <c r="L40" i="20" s="1"/>
  <c r="K17" i="20"/>
  <c r="K38" i="20" s="1"/>
  <c r="K40" i="20" s="1"/>
  <c r="J17" i="20"/>
  <c r="I17" i="20"/>
  <c r="I38" i="20" s="1"/>
  <c r="H17" i="20"/>
  <c r="G17" i="20"/>
  <c r="G38" i="20" s="1"/>
  <c r="G40" i="20" s="1"/>
  <c r="F17" i="20"/>
  <c r="E17" i="20"/>
  <c r="E38" i="20" s="1"/>
  <c r="E40" i="20" s="1"/>
  <c r="D17" i="20"/>
  <c r="D38" i="20" s="1"/>
  <c r="D40" i="20" s="1"/>
  <c r="C17" i="20"/>
  <c r="C38" i="20" s="1"/>
  <c r="C40" i="20" s="1"/>
  <c r="L17" i="21"/>
  <c r="L38" i="21" s="1"/>
  <c r="L40" i="21" s="1"/>
  <c r="K17" i="21"/>
  <c r="K38" i="21" s="1"/>
  <c r="K40" i="21" s="1"/>
  <c r="J17" i="21"/>
  <c r="I17" i="21"/>
  <c r="I38" i="21" s="1"/>
  <c r="H17" i="21"/>
  <c r="G17" i="21"/>
  <c r="G38" i="21" s="1"/>
  <c r="G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L17" i="22"/>
  <c r="K17" i="22"/>
  <c r="K38" i="22" s="1"/>
  <c r="K40" i="22" s="1"/>
  <c r="J17" i="22"/>
  <c r="I17" i="22"/>
  <c r="I38" i="22" s="1"/>
  <c r="H17" i="22"/>
  <c r="H38" i="22" s="1"/>
  <c r="H40" i="22" s="1"/>
  <c r="G17" i="22"/>
  <c r="G38" i="22" s="1"/>
  <c r="G40" i="22" s="1"/>
  <c r="F17" i="22"/>
  <c r="F38" i="22" s="1"/>
  <c r="F40" i="22" s="1"/>
  <c r="E17" i="22"/>
  <c r="E38" i="22" s="1"/>
  <c r="E40" i="22" s="1"/>
  <c r="D17" i="22"/>
  <c r="C17" i="22"/>
  <c r="C38" i="22" s="1"/>
  <c r="C40" i="22" s="1"/>
  <c r="L17" i="23"/>
  <c r="K17" i="23"/>
  <c r="K38" i="23" s="1"/>
  <c r="K40" i="23" s="1"/>
  <c r="J17" i="23"/>
  <c r="J38" i="23" s="1"/>
  <c r="J40" i="23" s="1"/>
  <c r="I17" i="23"/>
  <c r="I38" i="23" s="1"/>
  <c r="H17" i="23"/>
  <c r="G17" i="23"/>
  <c r="G38" i="23" s="1"/>
  <c r="G40" i="23" s="1"/>
  <c r="F17" i="23"/>
  <c r="E17" i="23"/>
  <c r="E38" i="23" s="1"/>
  <c r="E40" i="23" s="1"/>
  <c r="D17" i="23"/>
  <c r="C17" i="23"/>
  <c r="C38" i="23" s="1"/>
  <c r="C40" i="23" s="1"/>
  <c r="L17" i="24"/>
  <c r="L38" i="24" s="1"/>
  <c r="L40" i="24" s="1"/>
  <c r="K17" i="24"/>
  <c r="K38" i="24" s="1"/>
  <c r="K40" i="24" s="1"/>
  <c r="J17" i="24"/>
  <c r="J38" i="24" s="1"/>
  <c r="J40" i="24" s="1"/>
  <c r="I17" i="24"/>
  <c r="I38" i="24" s="1"/>
  <c r="H17" i="24"/>
  <c r="G17" i="24"/>
  <c r="G38" i="24" s="1"/>
  <c r="G40" i="24" s="1"/>
  <c r="F17" i="24"/>
  <c r="E17" i="24"/>
  <c r="E38" i="24" s="1"/>
  <c r="E40" i="24" s="1"/>
  <c r="D17" i="24"/>
  <c r="D38" i="24" s="1"/>
  <c r="D40" i="24" s="1"/>
  <c r="C17" i="24"/>
  <c r="C38" i="24" s="1"/>
  <c r="C40" i="24" s="1"/>
  <c r="L17" i="25"/>
  <c r="L38" i="25" s="1"/>
  <c r="L40" i="25" s="1"/>
  <c r="K17" i="25"/>
  <c r="K38" i="25" s="1"/>
  <c r="K40" i="25" s="1"/>
  <c r="J17" i="25"/>
  <c r="I17" i="25"/>
  <c r="I38" i="25" s="1"/>
  <c r="H17" i="25"/>
  <c r="G17" i="25"/>
  <c r="G38" i="25" s="1"/>
  <c r="G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L17" i="26"/>
  <c r="K17" i="26"/>
  <c r="K38" i="26" s="1"/>
  <c r="K40" i="26" s="1"/>
  <c r="J17" i="26"/>
  <c r="I17" i="26"/>
  <c r="I38" i="26" s="1"/>
  <c r="H17" i="26"/>
  <c r="H38" i="26" s="1"/>
  <c r="H40" i="26" s="1"/>
  <c r="G17" i="26"/>
  <c r="G38" i="26" s="1"/>
  <c r="G40" i="26" s="1"/>
  <c r="F17" i="26"/>
  <c r="E17" i="26"/>
  <c r="E38" i="26" s="1"/>
  <c r="E40" i="26" s="1"/>
  <c r="D17" i="26"/>
  <c r="C17" i="26"/>
  <c r="C38" i="26" s="1"/>
  <c r="C40" i="26" s="1"/>
  <c r="L17" i="27"/>
  <c r="K17" i="27"/>
  <c r="K38" i="27" s="1"/>
  <c r="K40" i="27" s="1"/>
  <c r="J17" i="27"/>
  <c r="J38" i="27" s="1"/>
  <c r="J40" i="27" s="1"/>
  <c r="I17" i="27"/>
  <c r="I38" i="27" s="1"/>
  <c r="H17" i="27"/>
  <c r="H38" i="27" s="1"/>
  <c r="H40" i="27" s="1"/>
  <c r="G17" i="27"/>
  <c r="G38" i="27" s="1"/>
  <c r="G40" i="27" s="1"/>
  <c r="F17" i="27"/>
  <c r="E17" i="27"/>
  <c r="E38" i="27" s="1"/>
  <c r="E40" i="27" s="1"/>
  <c r="D17" i="27"/>
  <c r="C17" i="27"/>
  <c r="C38" i="27" s="1"/>
  <c r="C40" i="27" s="1"/>
  <c r="L17" i="28"/>
  <c r="L38" i="28" s="1"/>
  <c r="L40" i="28" s="1"/>
  <c r="K17" i="28"/>
  <c r="K38" i="28" s="1"/>
  <c r="K40" i="28" s="1"/>
  <c r="J17" i="28"/>
  <c r="J38" i="28" s="1"/>
  <c r="J40" i="28" s="1"/>
  <c r="I17" i="28"/>
  <c r="I38" i="28" s="1"/>
  <c r="H17" i="28"/>
  <c r="G17" i="28"/>
  <c r="G38" i="28" s="1"/>
  <c r="G40" i="28" s="1"/>
  <c r="F17" i="28"/>
  <c r="E17" i="28"/>
  <c r="E38" i="28" s="1"/>
  <c r="E40" i="28" s="1"/>
  <c r="D17" i="28"/>
  <c r="D38" i="28" s="1"/>
  <c r="D40" i="28" s="1"/>
  <c r="C17" i="28"/>
  <c r="C38" i="28" s="1"/>
  <c r="C40" i="28" s="1"/>
  <c r="L17" i="29"/>
  <c r="L38" i="29" s="1"/>
  <c r="L40" i="29" s="1"/>
  <c r="K17" i="29"/>
  <c r="K38" i="29" s="1"/>
  <c r="K40" i="29" s="1"/>
  <c r="J17" i="29"/>
  <c r="I17" i="29"/>
  <c r="I38" i="29" s="1"/>
  <c r="H17" i="29"/>
  <c r="G17" i="29"/>
  <c r="G38" i="29" s="1"/>
  <c r="G40" i="29" s="1"/>
  <c r="F17" i="29"/>
  <c r="F38" i="29" s="1"/>
  <c r="F40" i="29" s="1"/>
  <c r="E17" i="29"/>
  <c r="E38" i="29" s="1"/>
  <c r="E40" i="29" s="1"/>
  <c r="D17" i="29"/>
  <c r="C17" i="29"/>
  <c r="C38" i="29" s="1"/>
  <c r="C40" i="29" s="1"/>
  <c r="L17" i="30"/>
  <c r="K17" i="30"/>
  <c r="K38" i="30" s="1"/>
  <c r="K40" i="30" s="1"/>
  <c r="J17" i="30"/>
  <c r="I17" i="30"/>
  <c r="I38" i="30" s="1"/>
  <c r="H17" i="30"/>
  <c r="H38" i="30" s="1"/>
  <c r="H40" i="30" s="1"/>
  <c r="G17" i="30"/>
  <c r="G38" i="30" s="1"/>
  <c r="G40" i="30" s="1"/>
  <c r="F17" i="30"/>
  <c r="F38" i="30" s="1"/>
  <c r="F40" i="30" s="1"/>
  <c r="E17" i="30"/>
  <c r="E38" i="30" s="1"/>
  <c r="E40" i="30" s="1"/>
  <c r="D17" i="30"/>
  <c r="C17" i="30"/>
  <c r="C38" i="30" s="1"/>
  <c r="C40" i="30" s="1"/>
  <c r="L17" i="31"/>
  <c r="K17" i="31"/>
  <c r="K38" i="31" s="1"/>
  <c r="K40" i="31" s="1"/>
  <c r="J17" i="31"/>
  <c r="J38" i="31" s="1"/>
  <c r="J40" i="31" s="1"/>
  <c r="I17" i="31"/>
  <c r="I38" i="31" s="1"/>
  <c r="H17" i="31"/>
  <c r="H38" i="31" s="1"/>
  <c r="H40" i="31" s="1"/>
  <c r="G17" i="31"/>
  <c r="G38" i="31" s="1"/>
  <c r="G40" i="31" s="1"/>
  <c r="F17" i="31"/>
  <c r="E17" i="31"/>
  <c r="E38" i="31" s="1"/>
  <c r="E40" i="31" s="1"/>
  <c r="D17" i="31"/>
  <c r="C17" i="31"/>
  <c r="C38" i="31" s="1"/>
  <c r="C40" i="31" s="1"/>
  <c r="L17" i="1"/>
  <c r="L38" i="1" s="1"/>
  <c r="L40" i="1" s="1"/>
  <c r="K17" i="1"/>
  <c r="K38" i="1" s="1"/>
  <c r="K40" i="1" s="1"/>
  <c r="J17" i="1"/>
  <c r="J38" i="1" s="1"/>
  <c r="J40" i="1" s="1"/>
  <c r="I17" i="1"/>
  <c r="I38" i="1" s="1"/>
  <c r="H17" i="1"/>
  <c r="G17" i="1"/>
  <c r="G38" i="1" s="1"/>
  <c r="G40" i="1" s="1"/>
  <c r="F17" i="1"/>
  <c r="E17" i="1"/>
  <c r="E38" i="1" s="1"/>
  <c r="E40" i="1" s="1"/>
  <c r="D17" i="1"/>
  <c r="D38" i="1" s="1"/>
  <c r="D40" i="1" s="1"/>
  <c r="C17" i="1"/>
  <c r="C38" i="1" s="1"/>
  <c r="C40" i="1" s="1"/>
  <c r="F38" i="1" l="1"/>
  <c r="F40" i="1" s="1"/>
  <c r="D38" i="31"/>
  <c r="D40" i="31" s="1"/>
  <c r="L38" i="31"/>
  <c r="L40" i="31" s="1"/>
  <c r="J38" i="30"/>
  <c r="J40" i="30" s="1"/>
  <c r="H38" i="29"/>
  <c r="H40" i="29" s="1"/>
  <c r="F38" i="28"/>
  <c r="F40" i="28" s="1"/>
  <c r="D38" i="27"/>
  <c r="D40" i="27" s="1"/>
  <c r="L38" i="27"/>
  <c r="L40" i="27" s="1"/>
  <c r="J38" i="26"/>
  <c r="J40" i="26" s="1"/>
  <c r="H38" i="25"/>
  <c r="H40" i="25" s="1"/>
  <c r="F38" i="24"/>
  <c r="F40" i="24" s="1"/>
  <c r="D38" i="23"/>
  <c r="D40" i="23" s="1"/>
  <c r="L38" i="23"/>
  <c r="L40" i="23" s="1"/>
  <c r="J38" i="22"/>
  <c r="J40" i="22" s="1"/>
  <c r="H38" i="21"/>
  <c r="H40" i="21" s="1"/>
  <c r="F38" i="20"/>
  <c r="F40" i="20" s="1"/>
  <c r="D38" i="19"/>
  <c r="D40" i="19" s="1"/>
  <c r="L38" i="19"/>
  <c r="L40" i="19" s="1"/>
  <c r="J38" i="18"/>
  <c r="J40" i="18" s="1"/>
  <c r="H38" i="17"/>
  <c r="H40" i="17" s="1"/>
  <c r="F38" i="16"/>
  <c r="F40" i="16" s="1"/>
  <c r="D38" i="15"/>
  <c r="D40" i="15" s="1"/>
  <c r="L38" i="15"/>
  <c r="L40" i="15" s="1"/>
  <c r="J38" i="14"/>
  <c r="J40" i="14" s="1"/>
  <c r="H38" i="13"/>
  <c r="H40" i="13" s="1"/>
  <c r="F38" i="12"/>
  <c r="F40" i="12" s="1"/>
  <c r="D38" i="11"/>
  <c r="D40" i="11" s="1"/>
  <c r="L38" i="11"/>
  <c r="L40" i="11" s="1"/>
  <c r="J38" i="10"/>
  <c r="J40" i="10" s="1"/>
  <c r="H38" i="9"/>
  <c r="H40" i="9" s="1"/>
  <c r="F38" i="8"/>
  <c r="F40" i="8" s="1"/>
  <c r="D38" i="7"/>
  <c r="D40" i="7" s="1"/>
  <c r="L38" i="7"/>
  <c r="L40" i="7" s="1"/>
  <c r="J38" i="6"/>
  <c r="J40" i="6" s="1"/>
  <c r="H38" i="5"/>
  <c r="H40" i="5" s="1"/>
  <c r="F38" i="4"/>
  <c r="F40" i="4" s="1"/>
  <c r="D38" i="3"/>
  <c r="D40" i="3" s="1"/>
  <c r="L38" i="3"/>
  <c r="L40" i="3" s="1"/>
  <c r="J38" i="2"/>
  <c r="J40" i="2" s="1"/>
</calcChain>
</file>

<file path=xl/sharedStrings.xml><?xml version="1.0" encoding="utf-8"?>
<sst xmlns="http://schemas.openxmlformats.org/spreadsheetml/2006/main" count="2914" uniqueCount="84">
  <si>
    <t>Western Cape: Cape Town (CPT) - Table A7 Budgeted Cash Flows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</si>
  <si>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</si>
  <si>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</si>
  <si>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</si>
  <si>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</si>
  <si>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</si>
  <si>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</si>
  <si>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</si>
  <si>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</si>
  <si>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</si>
  <si>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</si>
  <si>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</si>
  <si>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</si>
  <si>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</si>
  <si>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</si>
  <si>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2022/23</t>
  </si>
  <si>
    <t>Budget Year 2023/24</t>
  </si>
  <si>
    <t>Budget Year 2024/25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</si>
  <si>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</si>
  <si>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</si>
  <si>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</si>
  <si>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</si>
  <si>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</si>
  <si>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</si>
  <si>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</si>
  <si>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</si>
  <si>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</si>
  <si>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</si>
  <si>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</si>
  <si>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</si>
  <si>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</si>
  <si>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</si>
  <si>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</si>
  <si>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</si>
  <si>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</si>
  <si>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</si>
  <si>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</si>
  <si>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</si>
  <si>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</si>
  <si>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</si>
  <si>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</si>
  <si>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</si>
  <si>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</si>
  <si>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</si>
  <si>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</si>
  <si>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</si>
  <si>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</si>
  <si>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</si>
  <si>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</si>
  <si>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</si>
  <si>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</si>
  <si>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A7 Budgeted Cash Flows ( All ) for 4th Quarter ended 30 June 2022 (Figures Finalised as at 2022/08/09)</t>
  </si>
  <si>
    <t>Western Cape: Cederberg (WC012) - Table A7 Budgeted Cash Flows ( All ) for 4th Quarter ended 30 June 2022 (Figures Finalised as at 2022/08/09)</t>
  </si>
  <si>
    <t>Western Cape: Bergrivier (WC013) - Table A7 Budgeted Cash Flows ( All ) for 4th Quarter ended 30 June 2022 (Figures Finalised as at 2022/08/09)</t>
  </si>
  <si>
    <t>Western Cape: Saldanha Bay (WC014) - Table A7 Budgeted Cash Flows ( All ) for 4th Quarter ended 30 June 2022 (Figures Finalised as at 2022/08/09)</t>
  </si>
  <si>
    <t>Western Cape: Swartland (WC015) - Table A7 Budgeted Cash Flows ( All ) for 4th Quarter ended 30 June 2022 (Figures Finalised as at 2022/08/09)</t>
  </si>
  <si>
    <t>Western Cape: West Coast (DC1) - Table A7 Budgeted Cash Flows ( All ) for 4th Quarter ended 30 June 2022 (Figures Finalised as at 2022/08/09)</t>
  </si>
  <si>
    <t>Western Cape: Witzenberg (WC022) - Table A7 Budgeted Cash Flows ( All ) for 4th Quarter ended 30 June 2022 (Figures Finalised as at 2022/08/09)</t>
  </si>
  <si>
    <t>Western Cape: Drakenstein (WC023) - Table A7 Budgeted Cash Flows ( All ) for 4th Quarter ended 30 June 2022 (Figures Finalised as at 2022/08/09)</t>
  </si>
  <si>
    <t>Western Cape: Stellenbosch (WC024) - Table A7 Budgeted Cash Flows ( All ) for 4th Quarter ended 30 June 2022 (Figures Finalised as at 2022/08/09)</t>
  </si>
  <si>
    <t>Western Cape: Breede Valley (WC025) - Table A7 Budgeted Cash Flows ( All ) for 4th Quarter ended 30 June 2022 (Figures Finalised as at 2022/08/09)</t>
  </si>
  <si>
    <t>Western Cape: Langeberg (WC026) - Table A7 Budgeted Cash Flows ( All ) for 4th Quarter ended 30 June 2022 (Figures Finalised as at 2022/08/09)</t>
  </si>
  <si>
    <t>Western Cape: Cape Winelands DM (DC2) - Table A7 Budgeted Cash Flows ( All ) for 4th Quarter ended 30 June 2022 (Figures Finalised as at 2022/08/09)</t>
  </si>
  <si>
    <t>Western Cape: Theewaterskloof (WC031) - Table A7 Budgeted Cash Flows ( All ) for 4th Quarter ended 30 June 2022 (Figures Finalised as at 2022/08/09)</t>
  </si>
  <si>
    <t>Western Cape: Overstrand (WC032) - Table A7 Budgeted Cash Flows ( All ) for 4th Quarter ended 30 June 2022 (Figures Finalised as at 2022/08/09)</t>
  </si>
  <si>
    <t>Western Cape: Cape Agulhas (WC033) - Table A7 Budgeted Cash Flows ( All ) for 4th Quarter ended 30 June 2022 (Figures Finalised as at 2022/08/09)</t>
  </si>
  <si>
    <t>Western Cape: Swellendam (WC034) - Table A7 Budgeted Cash Flows ( All ) for 4th Quarter ended 30 June 2022 (Figures Finalised as at 2022/08/09)</t>
  </si>
  <si>
    <t>Western Cape: Overberg (DC3) - Table A7 Budgeted Cash Flows ( All ) for 4th Quarter ended 30 June 2022 (Figures Finalised as at 2022/08/09)</t>
  </si>
  <si>
    <t>Western Cape: Kannaland (WC041) - Table A7 Budgeted Cash Flows ( All ) for 4th Quarter ended 30 June 2022 (Figures Finalised as at 2022/08/09)</t>
  </si>
  <si>
    <t>Western Cape: Hessequa (WC042) - Table A7 Budgeted Cash Flows ( All ) for 4th Quarter ended 30 June 2022 (Figures Finalised as at 2022/08/09)</t>
  </si>
  <si>
    <t>Western Cape: Mossel Bay (WC043) - Table A7 Budgeted Cash Flows ( All ) for 4th Quarter ended 30 June 2022 (Figures Finalised as at 2022/08/09)</t>
  </si>
  <si>
    <t>Western Cape: George (WC044) - Table A7 Budgeted Cash Flows ( All ) for 4th Quarter ended 30 June 2022 (Figures Finalised as at 2022/08/09)</t>
  </si>
  <si>
    <t>Western Cape: Oudtshoorn (WC045) - Table A7 Budgeted Cash Flows ( All ) for 4th Quarter ended 30 June 2022 (Figures Finalised as at 2022/08/09)</t>
  </si>
  <si>
    <t>Western Cape: Bitou (WC047) - Table A7 Budgeted Cash Flows ( All ) for 4th Quarter ended 30 June 2022 (Figures Finalised as at 2022/08/09)</t>
  </si>
  <si>
    <t>Western Cape: Knysna (WC048) - Table A7 Budgeted Cash Flows ( All ) for 4th Quarter ended 30 June 2022 (Figures Finalised as at 2022/08/09)</t>
  </si>
  <si>
    <t>Western Cape: Garden Route (DC4) - Table A7 Budgeted Cash Flows ( All ) for 4th Quarter ended 30 June 2022 (Figures Finalised as at 2022/08/09)</t>
  </si>
  <si>
    <t>Western Cape: Laingsburg (WC051) - Table A7 Budgeted Cash Flows ( All ) for 4th Quarter ended 30 June 2022 (Figures Finalised as at 2022/08/09)</t>
  </si>
  <si>
    <t>Western Cape: Prince Albert (WC052) - Table A7 Budgeted Cash Flows ( All ) for 4th Quarter ended 30 June 2022 (Figures Finalised as at 2022/08/09)</t>
  </si>
  <si>
    <t>Western Cape: Beaufort West (WC053) - Table A7 Budgeted Cash Flows ( All ) for 4th Quarter ended 30 June 2022 (Figures Finalised as at 2022/08/09)</t>
  </si>
  <si>
    <t>Western Cape: Central Karoo (DC5) - Table A7 Budgeted Cash Flows ( All ) for 4th Quarter ended 30 June 2022 (Figures Finalised as at 2022/08/09)</t>
  </si>
  <si>
    <t>Summary - Table A7 Budgeted Cash Flows ( All ) for 4th Quarter ended 30 June 2022 (Figures Finalised as at 2022/08/09)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</si>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</sst>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5" fontId="2" fillId="0" borderId="12" xfId="0" applyNumberFormat="1" applyFont="1" applyFill="1" applyBorder="1" applyAlignment="1" applyProtection="1">
      <alignment horizontal="center"/>
    </xf>
    <xf numFmtId="165" fontId="2" fillId="0" borderId="13" xfId="0" applyNumberFormat="1" applyFont="1" applyFill="1" applyBorder="1" applyAlignment="1" applyProtection="1">
      <alignment horizontal="center"/>
    </xf>
    <xf numFmtId="165" fontId="2" fillId="0" borderId="14" xfId="0" applyNumberFormat="1" applyFont="1" applyFill="1" applyBorder="1" applyAlignment="1" applyProtection="1">
      <alignment horizontal="center"/>
    </xf>
    <xf numFmtId="165" fontId="2" fillId="0" borderId="2" xfId="0" applyNumberFormat="1" applyFont="1" applyFill="1" applyBorder="1" applyAlignment="1" applyProtection="1">
      <alignment horizontal="center"/>
    </xf>
    <xf numFmtId="0" fontId="3" fillId="0" borderId="15" xfId="0" applyFont="1" applyFill="1" applyBorder="1" applyAlignment="1" applyProtection="1">
      <alignment horizontal="center"/>
    </xf>
    <xf numFmtId="165" fontId="3" fillId="0" borderId="15" xfId="0" applyNumberFormat="1" applyFont="1" applyFill="1" applyBorder="1" applyProtection="1"/>
    <xf numFmtId="165" fontId="3" fillId="0" borderId="16" xfId="0" applyNumberFormat="1" applyFont="1" applyFill="1" applyBorder="1" applyProtection="1"/>
    <xf numFmtId="165" fontId="3" fillId="0" borderId="11" xfId="0" applyNumberFormat="1" applyFont="1" applyFill="1" applyBorder="1" applyProtection="1"/>
    <xf numFmtId="165" fontId="3" fillId="0" borderId="0" xfId="0" applyNumberFormat="1" applyFont="1" applyFill="1" applyBorder="1" applyProtection="1"/>
    <xf numFmtId="165" fontId="3" fillId="0" borderId="17" xfId="0" applyNumberFormat="1" applyFont="1" applyFill="1" applyBorder="1" applyProtection="1"/>
    <xf numFmtId="0" fontId="3" fillId="0" borderId="11" xfId="0" applyFont="1" applyFill="1" applyBorder="1" applyAlignment="1" applyProtection="1">
      <alignment horizontal="left" indent="1"/>
    </xf>
    <xf numFmtId="0" fontId="2" fillId="0" borderId="18" xfId="0" applyFont="1" applyFill="1" applyBorder="1" applyProtection="1"/>
    <xf numFmtId="0" fontId="3" fillId="0" borderId="19" xfId="0" applyFont="1" applyFill="1" applyBorder="1" applyAlignment="1" applyProtection="1">
      <alignment horizontal="center"/>
    </xf>
    <xf numFmtId="165" fontId="2" fillId="0" borderId="19" xfId="0" applyNumberFormat="1" applyFont="1" applyFill="1" applyBorder="1" applyProtection="1"/>
    <xf numFmtId="165" fontId="2" fillId="0" borderId="20" xfId="0" applyNumberFormat="1" applyFont="1" applyFill="1" applyBorder="1" applyProtection="1"/>
    <xf numFmtId="165" fontId="2" fillId="0" borderId="18" xfId="0" applyNumberFormat="1" applyFont="1" applyFill="1" applyBorder="1" applyProtection="1"/>
    <xf numFmtId="165" fontId="2" fillId="0" borderId="21" xfId="0" applyNumberFormat="1" applyFont="1" applyFill="1" applyBorder="1" applyProtection="1"/>
    <xf numFmtId="165" fontId="2" fillId="0" borderId="22" xfId="0" applyNumberFormat="1" applyFont="1" applyFill="1" applyBorder="1" applyProtection="1"/>
    <xf numFmtId="0" fontId="3" fillId="0" borderId="11" xfId="0" applyFont="1" applyFill="1" applyBorder="1" applyProtection="1"/>
    <xf numFmtId="165" fontId="2" fillId="0" borderId="15" xfId="0" applyNumberFormat="1" applyFont="1" applyFill="1" applyBorder="1" applyProtection="1"/>
    <xf numFmtId="165" fontId="2" fillId="0" borderId="16" xfId="0" applyNumberFormat="1" applyFont="1" applyFill="1" applyBorder="1" applyProtection="1"/>
    <xf numFmtId="165" fontId="2" fillId="0" borderId="11" xfId="0" applyNumberFormat="1" applyFont="1" applyFill="1" applyBorder="1" applyProtection="1"/>
    <xf numFmtId="165" fontId="2" fillId="0" borderId="0" xfId="0" applyNumberFormat="1" applyFont="1" applyFill="1" applyBorder="1" applyProtection="1"/>
    <xf numFmtId="165" fontId="2" fillId="0" borderId="17" xfId="0" applyNumberFormat="1" applyFont="1" applyFill="1" applyBorder="1" applyProtection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5" fontId="2" fillId="0" borderId="9" xfId="0" applyNumberFormat="1" applyFont="1" applyFill="1" applyBorder="1" applyProtection="1"/>
    <xf numFmtId="165" fontId="2" fillId="0" borderId="10" xfId="0" applyNumberFormat="1" applyFont="1" applyFill="1" applyBorder="1" applyProtection="1"/>
    <xf numFmtId="165" fontId="2" fillId="0" borderId="8" xfId="0" applyNumberFormat="1" applyFont="1" applyFill="1" applyBorder="1" applyProtection="1"/>
    <xf numFmtId="165" fontId="2" fillId="0" borderId="1" xfId="0" applyNumberFormat="1" applyFont="1" applyFill="1" applyBorder="1" applyProtection="1"/>
    <xf numFmtId="165" fontId="2" fillId="0" borderId="23" xfId="0" applyNumberFormat="1" applyFont="1" applyFill="1" applyBorder="1" applyProtection="1"/>
    <xf numFmtId="0" fontId="3" fillId="0" borderId="0" xfId="0" applyFont="1" applyProtection="1"/>
    <xf numFmtId="0" fontId="2" fillId="0" borderId="1" xfId="0" applyFont="1" applyBorder="1" applyAlignment="1" applyProtection="1"/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43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3597652388</v>
      </c>
      <c r="D6" s="19">
        <v>3904192163</v>
      </c>
      <c r="E6" s="20">
        <v>15621938973</v>
      </c>
      <c r="F6" s="21">
        <v>13758291596</v>
      </c>
      <c r="G6" s="19">
        <v>13943728544</v>
      </c>
      <c r="H6" s="20">
        <v>13943728544</v>
      </c>
      <c r="I6" s="22">
        <v>20544721697</v>
      </c>
      <c r="J6" s="23">
        <v>14695697707</v>
      </c>
      <c r="K6" s="19">
        <v>15522281358</v>
      </c>
      <c r="L6" s="20">
        <v>16468321037</v>
      </c>
    </row>
    <row r="7" spans="1:12" ht="13.5" x14ac:dyDescent="0.25">
      <c r="A7" s="24" t="s">
        <v>22</v>
      </c>
      <c r="B7" s="18" t="s">
        <v>19</v>
      </c>
      <c r="C7" s="19">
        <v>675534307</v>
      </c>
      <c r="D7" s="19">
        <v>2175657147</v>
      </c>
      <c r="E7" s="20">
        <v>28195766559</v>
      </c>
      <c r="F7" s="21">
        <v>32959092294</v>
      </c>
      <c r="G7" s="19">
        <v>32980893250</v>
      </c>
      <c r="H7" s="20">
        <v>32980893250</v>
      </c>
      <c r="I7" s="22">
        <v>28845539556</v>
      </c>
      <c r="J7" s="23">
        <v>37084989373</v>
      </c>
      <c r="K7" s="19">
        <v>40846780042</v>
      </c>
      <c r="L7" s="20">
        <v>44705801633</v>
      </c>
    </row>
    <row r="8" spans="1:12" ht="13.5" x14ac:dyDescent="0.25">
      <c r="A8" s="24" t="s">
        <v>23</v>
      </c>
      <c r="B8" s="18" t="s">
        <v>19</v>
      </c>
      <c r="C8" s="19">
        <v>33378803</v>
      </c>
      <c r="D8" s="19">
        <v>665523836</v>
      </c>
      <c r="E8" s="20">
        <v>7085199127</v>
      </c>
      <c r="F8" s="21">
        <v>5688074432</v>
      </c>
      <c r="G8" s="19">
        <v>5722604587</v>
      </c>
      <c r="H8" s="20">
        <v>5722604587</v>
      </c>
      <c r="I8" s="22">
        <v>8621922945</v>
      </c>
      <c r="J8" s="23">
        <v>6868646034</v>
      </c>
      <c r="K8" s="19">
        <v>7074153860</v>
      </c>
      <c r="L8" s="20">
        <v>7349768293</v>
      </c>
    </row>
    <row r="9" spans="1:12" ht="13.5" x14ac:dyDescent="0.25">
      <c r="A9" s="24" t="s">
        <v>24</v>
      </c>
      <c r="B9" s="18" t="s">
        <v>25</v>
      </c>
      <c r="C9" s="19">
        <v>175133401</v>
      </c>
      <c r="D9" s="19">
        <v>427573858</v>
      </c>
      <c r="E9" s="20">
        <v>7235907669</v>
      </c>
      <c r="F9" s="21">
        <v>9641759058</v>
      </c>
      <c r="G9" s="19">
        <v>10359960371</v>
      </c>
      <c r="H9" s="20">
        <v>10359960371</v>
      </c>
      <c r="I9" s="22">
        <v>8441687730</v>
      </c>
      <c r="J9" s="23">
        <v>10524536007</v>
      </c>
      <c r="K9" s="19">
        <v>10942064086</v>
      </c>
      <c r="L9" s="20">
        <v>11323028813</v>
      </c>
    </row>
    <row r="10" spans="1:12" ht="13.5" x14ac:dyDescent="0.25">
      <c r="A10" s="24" t="s">
        <v>26</v>
      </c>
      <c r="B10" s="18" t="s">
        <v>25</v>
      </c>
      <c r="C10" s="19">
        <v>8433235</v>
      </c>
      <c r="D10" s="19">
        <v>114796088</v>
      </c>
      <c r="E10" s="20">
        <v>1814115337</v>
      </c>
      <c r="F10" s="21">
        <v>4457150313</v>
      </c>
      <c r="G10" s="19">
        <v>3455104475</v>
      </c>
      <c r="H10" s="20">
        <v>3455104475</v>
      </c>
      <c r="I10" s="22">
        <v>1090189308</v>
      </c>
      <c r="J10" s="23">
        <v>3817299517</v>
      </c>
      <c r="K10" s="19">
        <v>4288054261</v>
      </c>
      <c r="L10" s="20">
        <v>4896978309</v>
      </c>
    </row>
    <row r="11" spans="1:12" ht="13.5" x14ac:dyDescent="0.25">
      <c r="A11" s="24" t="s">
        <v>27</v>
      </c>
      <c r="B11" s="18" t="s">
        <v>19</v>
      </c>
      <c r="C11" s="19">
        <v>23588592</v>
      </c>
      <c r="D11" s="19">
        <v>31560831</v>
      </c>
      <c r="E11" s="20">
        <v>23938155</v>
      </c>
      <c r="F11" s="21">
        <v>1039246390</v>
      </c>
      <c r="G11" s="19">
        <v>232108770</v>
      </c>
      <c r="H11" s="20">
        <v>232108770</v>
      </c>
      <c r="I11" s="22">
        <v>323722887</v>
      </c>
      <c r="J11" s="23">
        <v>1393110559</v>
      </c>
      <c r="K11" s="19">
        <v>1402226571</v>
      </c>
      <c r="L11" s="20">
        <v>1261302927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806532690</v>
      </c>
      <c r="D14" s="19">
        <v>589762537</v>
      </c>
      <c r="E14" s="20">
        <v>-7775525973</v>
      </c>
      <c r="F14" s="21">
        <v>23174607138</v>
      </c>
      <c r="G14" s="19">
        <v>-57969497302</v>
      </c>
      <c r="H14" s="20">
        <v>-57969497302</v>
      </c>
      <c r="I14" s="22">
        <v>-49413764697</v>
      </c>
      <c r="J14" s="23">
        <v>-64765517495</v>
      </c>
      <c r="K14" s="19">
        <v>-69200020024</v>
      </c>
      <c r="L14" s="20">
        <v>-74212339777</v>
      </c>
    </row>
    <row r="15" spans="1:12" ht="13.5" x14ac:dyDescent="0.25">
      <c r="A15" s="24" t="s">
        <v>31</v>
      </c>
      <c r="B15" s="18" t="s">
        <v>19</v>
      </c>
      <c r="C15" s="19">
        <v>-10131</v>
      </c>
      <c r="D15" s="19">
        <v>-36415</v>
      </c>
      <c r="E15" s="20">
        <v>-116230495</v>
      </c>
      <c r="F15" s="21">
        <v>375094427</v>
      </c>
      <c r="G15" s="19">
        <v>-386974071</v>
      </c>
      <c r="H15" s="20">
        <v>-386974071</v>
      </c>
      <c r="I15" s="22">
        <v>-19129333</v>
      </c>
      <c r="J15" s="23">
        <v>-492472566</v>
      </c>
      <c r="K15" s="19">
        <v>-532072926</v>
      </c>
      <c r="L15" s="20">
        <v>-559450700</v>
      </c>
    </row>
    <row r="16" spans="1:12" ht="13.5" x14ac:dyDescent="0.25">
      <c r="A16" s="24" t="s">
        <v>32</v>
      </c>
      <c r="B16" s="18" t="s">
        <v>25</v>
      </c>
      <c r="C16" s="19">
        <v>-5155031</v>
      </c>
      <c r="D16" s="19">
        <v>-2933080</v>
      </c>
      <c r="E16" s="20">
        <v>33236753</v>
      </c>
      <c r="F16" s="21">
        <v>-76892598</v>
      </c>
      <c r="G16" s="19">
        <v>-83672618</v>
      </c>
      <c r="H16" s="20">
        <v>-83672618</v>
      </c>
      <c r="I16" s="22">
        <v>-9066254</v>
      </c>
      <c r="J16" s="23">
        <v>-100638063</v>
      </c>
      <c r="K16" s="19">
        <v>-138170463</v>
      </c>
      <c r="L16" s="20">
        <v>-134258907</v>
      </c>
    </row>
    <row r="17" spans="1:12" ht="13.5" x14ac:dyDescent="0.25">
      <c r="A17" s="25" t="s">
        <v>33</v>
      </c>
      <c r="B17" s="26" t="s">
        <v>19</v>
      </c>
      <c r="C17" s="27">
        <f>SUM(C6:C16)</f>
        <v>5315088254</v>
      </c>
      <c r="D17" s="27">
        <f t="shared" ref="D17:L17" si="0">SUM(D6:D16)</f>
        <v>7906096965</v>
      </c>
      <c r="E17" s="28">
        <f t="shared" si="0"/>
        <v>52118346105</v>
      </c>
      <c r="F17" s="29">
        <f t="shared" si="0"/>
        <v>91016423050</v>
      </c>
      <c r="G17" s="27">
        <f t="shared" si="0"/>
        <v>8254256006</v>
      </c>
      <c r="H17" s="30">
        <f t="shared" si="0"/>
        <v>8254256006</v>
      </c>
      <c r="I17" s="29">
        <f t="shared" si="0"/>
        <v>18425823839</v>
      </c>
      <c r="J17" s="31">
        <f t="shared" si="0"/>
        <v>9025651073</v>
      </c>
      <c r="K17" s="27">
        <f t="shared" si="0"/>
        <v>10205296765</v>
      </c>
      <c r="L17" s="28">
        <f t="shared" si="0"/>
        <v>11099151628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6219756</v>
      </c>
      <c r="E21" s="20">
        <v>53252934</v>
      </c>
      <c r="F21" s="38">
        <v>112420728</v>
      </c>
      <c r="G21" s="39">
        <v>149792814</v>
      </c>
      <c r="H21" s="40">
        <v>149792814</v>
      </c>
      <c r="I21" s="22">
        <v>21606347</v>
      </c>
      <c r="J21" s="41">
        <v>124708276</v>
      </c>
      <c r="K21" s="39">
        <v>90484796</v>
      </c>
      <c r="L21" s="40">
        <v>111292507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-206238836</v>
      </c>
      <c r="D23" s="19">
        <v>161562916</v>
      </c>
      <c r="E23" s="20">
        <v>-7093007</v>
      </c>
      <c r="F23" s="38">
        <v>-233794982</v>
      </c>
      <c r="G23" s="39">
        <v>-22140910</v>
      </c>
      <c r="H23" s="40">
        <v>-22140910</v>
      </c>
      <c r="I23" s="22">
        <v>58279</v>
      </c>
      <c r="J23" s="41">
        <v>-2861724</v>
      </c>
      <c r="K23" s="39">
        <v>226930</v>
      </c>
      <c r="L23" s="40">
        <v>275752</v>
      </c>
    </row>
    <row r="24" spans="1:12" ht="13.5" x14ac:dyDescent="0.25">
      <c r="A24" s="24" t="s">
        <v>38</v>
      </c>
      <c r="B24" s="18" t="s">
        <v>19</v>
      </c>
      <c r="C24" s="19">
        <v>-624006749</v>
      </c>
      <c r="D24" s="19">
        <v>-1031077402</v>
      </c>
      <c r="E24" s="20">
        <v>-479589322</v>
      </c>
      <c r="F24" s="21">
        <v>8531118</v>
      </c>
      <c r="G24" s="19">
        <v>-7360925</v>
      </c>
      <c r="H24" s="20">
        <v>-7360925</v>
      </c>
      <c r="I24" s="22">
        <v>2402616</v>
      </c>
      <c r="J24" s="23">
        <v>159515773</v>
      </c>
      <c r="K24" s="19">
        <v>920173961</v>
      </c>
      <c r="L24" s="20">
        <v>1829301276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91730751</v>
      </c>
      <c r="D26" s="19">
        <v>77891271</v>
      </c>
      <c r="E26" s="20">
        <v>-559689615</v>
      </c>
      <c r="F26" s="21">
        <v>-11340998674</v>
      </c>
      <c r="G26" s="19">
        <v>-9272443071</v>
      </c>
      <c r="H26" s="20">
        <v>-9272443071</v>
      </c>
      <c r="I26" s="22">
        <v>-5225225438</v>
      </c>
      <c r="J26" s="23">
        <v>-11464077114</v>
      </c>
      <c r="K26" s="19">
        <v>-14507990408</v>
      </c>
      <c r="L26" s="20">
        <v>-15765863372</v>
      </c>
    </row>
    <row r="27" spans="1:12" ht="13.5" x14ac:dyDescent="0.25">
      <c r="A27" s="25" t="s">
        <v>40</v>
      </c>
      <c r="B27" s="26" t="s">
        <v>19</v>
      </c>
      <c r="C27" s="27">
        <f>SUM(C21:C26)</f>
        <v>-738514834</v>
      </c>
      <c r="D27" s="27">
        <f t="shared" ref="D27:L27" si="1">SUM(D21:D26)</f>
        <v>-785403459</v>
      </c>
      <c r="E27" s="28">
        <f t="shared" si="1"/>
        <v>-993119010</v>
      </c>
      <c r="F27" s="29">
        <f t="shared" si="1"/>
        <v>-11453841810</v>
      </c>
      <c r="G27" s="27">
        <f t="shared" si="1"/>
        <v>-9152152092</v>
      </c>
      <c r="H27" s="28">
        <f t="shared" si="1"/>
        <v>-9152152092</v>
      </c>
      <c r="I27" s="30">
        <f t="shared" si="1"/>
        <v>-5201158196</v>
      </c>
      <c r="J27" s="31">
        <f t="shared" si="1"/>
        <v>-11182714789</v>
      </c>
      <c r="K27" s="27">
        <f t="shared" si="1"/>
        <v>-13497104721</v>
      </c>
      <c r="L27" s="28">
        <f t="shared" si="1"/>
        <v>-13824993837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30300000</v>
      </c>
      <c r="G31" s="19">
        <v>25800000</v>
      </c>
      <c r="H31" s="20">
        <v>25800000</v>
      </c>
      <c r="I31" s="22">
        <v>0</v>
      </c>
      <c r="J31" s="23">
        <v>60100000</v>
      </c>
      <c r="K31" s="19">
        <v>50100000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90059875</v>
      </c>
      <c r="F32" s="21">
        <v>3115429215</v>
      </c>
      <c r="G32" s="19">
        <v>798971654</v>
      </c>
      <c r="H32" s="20">
        <v>798971654</v>
      </c>
      <c r="I32" s="22">
        <v>226206994</v>
      </c>
      <c r="J32" s="23">
        <v>3317891342</v>
      </c>
      <c r="K32" s="19">
        <v>7500730898</v>
      </c>
      <c r="L32" s="20">
        <v>8393127482</v>
      </c>
    </row>
    <row r="33" spans="1:12" ht="13.5" x14ac:dyDescent="0.25">
      <c r="A33" s="24" t="s">
        <v>44</v>
      </c>
      <c r="B33" s="18" t="s">
        <v>19</v>
      </c>
      <c r="C33" s="19">
        <v>-36500</v>
      </c>
      <c r="D33" s="19">
        <v>-661968</v>
      </c>
      <c r="E33" s="20">
        <v>-2128922</v>
      </c>
      <c r="F33" s="21">
        <v>-13298000</v>
      </c>
      <c r="G33" s="39">
        <v>-14748250</v>
      </c>
      <c r="H33" s="40">
        <v>-14748250</v>
      </c>
      <c r="I33" s="42">
        <v>-2045157</v>
      </c>
      <c r="J33" s="23">
        <v>2542488</v>
      </c>
      <c r="K33" s="19">
        <v>12912642</v>
      </c>
      <c r="L33" s="20">
        <v>15509036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-20443568</v>
      </c>
      <c r="D35" s="19">
        <v>-52654080</v>
      </c>
      <c r="E35" s="20">
        <v>-85939525</v>
      </c>
      <c r="F35" s="21">
        <v>-243305241</v>
      </c>
      <c r="G35" s="19">
        <v>-286630830</v>
      </c>
      <c r="H35" s="20">
        <v>-286630830</v>
      </c>
      <c r="I35" s="22">
        <v>-132350240</v>
      </c>
      <c r="J35" s="23">
        <v>-1682436054</v>
      </c>
      <c r="K35" s="19">
        <v>-2067788792</v>
      </c>
      <c r="L35" s="20">
        <v>-3333028156</v>
      </c>
    </row>
    <row r="36" spans="1:12" ht="13.5" x14ac:dyDescent="0.25">
      <c r="A36" s="25" t="s">
        <v>46</v>
      </c>
      <c r="B36" s="26" t="s">
        <v>19</v>
      </c>
      <c r="C36" s="27">
        <f>SUM(C31:C35)</f>
        <v>-20480068</v>
      </c>
      <c r="D36" s="27">
        <f t="shared" ref="D36:L36" si="2">SUM(D31:D35)</f>
        <v>-53316048</v>
      </c>
      <c r="E36" s="28">
        <f t="shared" si="2"/>
        <v>1991428</v>
      </c>
      <c r="F36" s="29">
        <f t="shared" si="2"/>
        <v>2889125974</v>
      </c>
      <c r="G36" s="27">
        <f t="shared" si="2"/>
        <v>523392574</v>
      </c>
      <c r="H36" s="28">
        <f t="shared" si="2"/>
        <v>523392574</v>
      </c>
      <c r="I36" s="30">
        <f t="shared" si="2"/>
        <v>91811597</v>
      </c>
      <c r="J36" s="31">
        <f t="shared" si="2"/>
        <v>1698097776</v>
      </c>
      <c r="K36" s="27">
        <f t="shared" si="2"/>
        <v>5495954748</v>
      </c>
      <c r="L36" s="28">
        <f t="shared" si="2"/>
        <v>5075608362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4556093352</v>
      </c>
      <c r="D38" s="33">
        <f t="shared" ref="D38:L38" si="3">+D17+D27+D36</f>
        <v>7067377458</v>
      </c>
      <c r="E38" s="34">
        <f t="shared" si="3"/>
        <v>51127218523</v>
      </c>
      <c r="F38" s="35">
        <f t="shared" si="3"/>
        <v>82451707214</v>
      </c>
      <c r="G38" s="33">
        <f t="shared" si="3"/>
        <v>-374503512</v>
      </c>
      <c r="H38" s="34">
        <f t="shared" si="3"/>
        <v>-374503512</v>
      </c>
      <c r="I38" s="36">
        <f t="shared" si="3"/>
        <v>13316477240</v>
      </c>
      <c r="J38" s="37">
        <f t="shared" si="3"/>
        <v>-458965940</v>
      </c>
      <c r="K38" s="33">
        <f t="shared" si="3"/>
        <v>2204146792</v>
      </c>
      <c r="L38" s="34">
        <f t="shared" si="3"/>
        <v>2349766153</v>
      </c>
    </row>
    <row r="39" spans="1:12" ht="13.5" x14ac:dyDescent="0.25">
      <c r="A39" s="24" t="s">
        <v>48</v>
      </c>
      <c r="B39" s="18" t="s">
        <v>49</v>
      </c>
      <c r="C39" s="33">
        <v>10456717973</v>
      </c>
      <c r="D39" s="33">
        <v>15497725314</v>
      </c>
      <c r="E39" s="34">
        <v>13914379047</v>
      </c>
      <c r="F39" s="35">
        <v>13505674632</v>
      </c>
      <c r="G39" s="33">
        <v>17567466227</v>
      </c>
      <c r="H39" s="34">
        <v>17567466227</v>
      </c>
      <c r="I39" s="36">
        <v>14441661090</v>
      </c>
      <c r="J39" s="37">
        <v>15479467650</v>
      </c>
      <c r="K39" s="33">
        <v>13488088066</v>
      </c>
      <c r="L39" s="34">
        <v>15087353040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15012811325</v>
      </c>
      <c r="D40" s="45">
        <f t="shared" si="4"/>
        <v>22565102772</v>
      </c>
      <c r="E40" s="46">
        <f t="shared" si="4"/>
        <v>65041597570</v>
      </c>
      <c r="F40" s="47">
        <f t="shared" si="4"/>
        <v>95957381846</v>
      </c>
      <c r="G40" s="45">
        <f t="shared" si="4"/>
        <v>17192962715</v>
      </c>
      <c r="H40" s="46">
        <f t="shared" si="4"/>
        <v>17192962715</v>
      </c>
      <c r="I40" s="48">
        <v>50508953878</v>
      </c>
      <c r="J40" s="49">
        <f>+J38+J39</f>
        <v>15020501710</v>
      </c>
      <c r="K40" s="45">
        <f>+K38+K39</f>
        <v>15692234858</v>
      </c>
      <c r="L40" s="46">
        <f>+L38+L39</f>
        <v>17437119193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9292448197</v>
      </c>
      <c r="F6" s="21">
        <v>10535296511</v>
      </c>
      <c r="G6" s="19">
        <v>10534992150</v>
      </c>
      <c r="H6" s="20">
        <v>10534992150</v>
      </c>
      <c r="I6" s="22">
        <v>13131428114</v>
      </c>
      <c r="J6" s="23">
        <v>11116304251</v>
      </c>
      <c r="K6" s="19">
        <v>11707834670</v>
      </c>
      <c r="L6" s="20">
        <v>12408435502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21265276090</v>
      </c>
      <c r="F7" s="21">
        <v>21618057001</v>
      </c>
      <c r="G7" s="19">
        <v>21588060240</v>
      </c>
      <c r="H7" s="20">
        <v>21588060240</v>
      </c>
      <c r="I7" s="22">
        <v>20510320997</v>
      </c>
      <c r="J7" s="23">
        <v>23922285915</v>
      </c>
      <c r="K7" s="19">
        <v>26716481966</v>
      </c>
      <c r="L7" s="20">
        <v>29687541754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3098221512</v>
      </c>
      <c r="F8" s="21">
        <v>4083382443</v>
      </c>
      <c r="G8" s="19">
        <v>4114037234</v>
      </c>
      <c r="H8" s="20">
        <v>4114037234</v>
      </c>
      <c r="I8" s="22">
        <v>5271877411</v>
      </c>
      <c r="J8" s="23">
        <v>4770344880</v>
      </c>
      <c r="K8" s="19">
        <v>4886293419</v>
      </c>
      <c r="L8" s="20">
        <v>5069178969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5446812291</v>
      </c>
      <c r="F9" s="21">
        <v>5650364224</v>
      </c>
      <c r="G9" s="19">
        <v>6071051413</v>
      </c>
      <c r="H9" s="20">
        <v>6071051413</v>
      </c>
      <c r="I9" s="22">
        <v>6380343817</v>
      </c>
      <c r="J9" s="23">
        <v>6293368420</v>
      </c>
      <c r="K9" s="19">
        <v>6485052528</v>
      </c>
      <c r="L9" s="20">
        <v>6718365677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1532550553</v>
      </c>
      <c r="F10" s="21">
        <v>3272825856</v>
      </c>
      <c r="G10" s="19">
        <v>1943969485</v>
      </c>
      <c r="H10" s="20">
        <v>1943969485</v>
      </c>
      <c r="I10" s="22">
        <v>574406078</v>
      </c>
      <c r="J10" s="23">
        <v>2271866987</v>
      </c>
      <c r="K10" s="19">
        <v>2643349554</v>
      </c>
      <c r="L10" s="20">
        <v>3551297314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5135581</v>
      </c>
      <c r="F11" s="21">
        <v>855343500</v>
      </c>
      <c r="G11" s="19">
        <v>0</v>
      </c>
      <c r="H11" s="20">
        <v>0</v>
      </c>
      <c r="I11" s="22">
        <v>242939338</v>
      </c>
      <c r="J11" s="23">
        <v>1119303427</v>
      </c>
      <c r="K11" s="19">
        <v>1120279791</v>
      </c>
      <c r="L11" s="20">
        <v>971265524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-207290</v>
      </c>
      <c r="F14" s="21">
        <v>39552070046</v>
      </c>
      <c r="G14" s="19">
        <v>-40737924733</v>
      </c>
      <c r="H14" s="20">
        <v>-40737924733</v>
      </c>
      <c r="I14" s="22">
        <v>-38081138054</v>
      </c>
      <c r="J14" s="23">
        <v>-44403653808</v>
      </c>
      <c r="K14" s="19">
        <v>-47720636172</v>
      </c>
      <c r="L14" s="20">
        <v>-51605935057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740582363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40640236934</v>
      </c>
      <c r="F17" s="29">
        <f t="shared" si="0"/>
        <v>86307921944</v>
      </c>
      <c r="G17" s="27">
        <f t="shared" si="0"/>
        <v>3514185789</v>
      </c>
      <c r="H17" s="30">
        <f t="shared" si="0"/>
        <v>3514185789</v>
      </c>
      <c r="I17" s="29">
        <f t="shared" si="0"/>
        <v>8030177701</v>
      </c>
      <c r="J17" s="31">
        <f t="shared" si="0"/>
        <v>5089820072</v>
      </c>
      <c r="K17" s="27">
        <f t="shared" si="0"/>
        <v>5838655756</v>
      </c>
      <c r="L17" s="28">
        <f t="shared" si="0"/>
        <v>6800149683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46939936</v>
      </c>
      <c r="F21" s="38">
        <v>51941500</v>
      </c>
      <c r="G21" s="39">
        <v>54741500</v>
      </c>
      <c r="H21" s="40">
        <v>54741500</v>
      </c>
      <c r="I21" s="22">
        <v>6994871</v>
      </c>
      <c r="J21" s="41">
        <v>54741500</v>
      </c>
      <c r="K21" s="39">
        <v>57150126</v>
      </c>
      <c r="L21" s="40">
        <v>59664731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-176089857</v>
      </c>
      <c r="D23" s="19">
        <v>202346366</v>
      </c>
      <c r="E23" s="20">
        <v>7887185</v>
      </c>
      <c r="F23" s="38">
        <v>-161553770</v>
      </c>
      <c r="G23" s="39">
        <v>-2559</v>
      </c>
      <c r="H23" s="40">
        <v>-2559</v>
      </c>
      <c r="I23" s="22">
        <v>0</v>
      </c>
      <c r="J23" s="41">
        <v>2217218</v>
      </c>
      <c r="K23" s="39">
        <v>2217219</v>
      </c>
      <c r="L23" s="40">
        <v>2138313</v>
      </c>
    </row>
    <row r="24" spans="1:12" ht="13.5" x14ac:dyDescent="0.25">
      <c r="A24" s="24" t="s">
        <v>38</v>
      </c>
      <c r="B24" s="18" t="s">
        <v>19</v>
      </c>
      <c r="C24" s="19">
        <v>-448850466</v>
      </c>
      <c r="D24" s="19">
        <v>-983995605</v>
      </c>
      <c r="E24" s="20">
        <v>-392334651</v>
      </c>
      <c r="F24" s="21">
        <v>111844837</v>
      </c>
      <c r="G24" s="19">
        <v>-616000</v>
      </c>
      <c r="H24" s="20">
        <v>-616000</v>
      </c>
      <c r="I24" s="22">
        <v>0</v>
      </c>
      <c r="J24" s="23">
        <v>135172992</v>
      </c>
      <c r="K24" s="19">
        <v>950249999</v>
      </c>
      <c r="L24" s="20">
        <v>1859336466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-8325970722</v>
      </c>
      <c r="G26" s="19">
        <v>-6108082428</v>
      </c>
      <c r="H26" s="20">
        <v>-6108082428</v>
      </c>
      <c r="I26" s="22">
        <v>-3898898491</v>
      </c>
      <c r="J26" s="23">
        <v>-7527790899</v>
      </c>
      <c r="K26" s="19">
        <v>-10986211441</v>
      </c>
      <c r="L26" s="20">
        <v>-12751297609</v>
      </c>
    </row>
    <row r="27" spans="1:12" ht="13.5" x14ac:dyDescent="0.25">
      <c r="A27" s="25" t="s">
        <v>40</v>
      </c>
      <c r="B27" s="26" t="s">
        <v>19</v>
      </c>
      <c r="C27" s="27">
        <f>SUM(C21:C26)</f>
        <v>-624940323</v>
      </c>
      <c r="D27" s="27">
        <f t="shared" ref="D27:L27" si="1">SUM(D21:D26)</f>
        <v>-781649239</v>
      </c>
      <c r="E27" s="28">
        <f t="shared" si="1"/>
        <v>-337507530</v>
      </c>
      <c r="F27" s="29">
        <f t="shared" si="1"/>
        <v>-8323738155</v>
      </c>
      <c r="G27" s="27">
        <f t="shared" si="1"/>
        <v>-6053959487</v>
      </c>
      <c r="H27" s="28">
        <f t="shared" si="1"/>
        <v>-6053959487</v>
      </c>
      <c r="I27" s="30">
        <f t="shared" si="1"/>
        <v>-3891903620</v>
      </c>
      <c r="J27" s="31">
        <f t="shared" si="1"/>
        <v>-7335659189</v>
      </c>
      <c r="K27" s="27">
        <f t="shared" si="1"/>
        <v>-9976594097</v>
      </c>
      <c r="L27" s="28">
        <f t="shared" si="1"/>
        <v>-10830158099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2500000000</v>
      </c>
      <c r="G32" s="19">
        <v>0</v>
      </c>
      <c r="H32" s="20">
        <v>0</v>
      </c>
      <c r="I32" s="22">
        <v>0</v>
      </c>
      <c r="J32" s="23">
        <v>2000000000</v>
      </c>
      <c r="K32" s="19">
        <v>6500000000</v>
      </c>
      <c r="L32" s="20">
        <v>7500000000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28010135</v>
      </c>
      <c r="K33" s="19">
        <v>26908405</v>
      </c>
      <c r="L33" s="20">
        <v>28730836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-1273009333</v>
      </c>
      <c r="K35" s="19">
        <v>-1590545255</v>
      </c>
      <c r="L35" s="20">
        <v>-2822797028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2500000000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755000802</v>
      </c>
      <c r="K36" s="27">
        <f t="shared" si="2"/>
        <v>4936363150</v>
      </c>
      <c r="L36" s="28">
        <f t="shared" si="2"/>
        <v>4705933808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-624940323</v>
      </c>
      <c r="D38" s="33">
        <f t="shared" ref="D38:L38" si="3">+D17+D27+D36</f>
        <v>-781649239</v>
      </c>
      <c r="E38" s="34">
        <f t="shared" si="3"/>
        <v>40302729404</v>
      </c>
      <c r="F38" s="35">
        <f t="shared" si="3"/>
        <v>80484183789</v>
      </c>
      <c r="G38" s="33">
        <f t="shared" si="3"/>
        <v>-2539773698</v>
      </c>
      <c r="H38" s="34">
        <f t="shared" si="3"/>
        <v>-2539773698</v>
      </c>
      <c r="I38" s="36">
        <f t="shared" si="3"/>
        <v>4138274081</v>
      </c>
      <c r="J38" s="37">
        <f t="shared" si="3"/>
        <v>-1490838315</v>
      </c>
      <c r="K38" s="33">
        <f t="shared" si="3"/>
        <v>798424809</v>
      </c>
      <c r="L38" s="34">
        <f t="shared" si="3"/>
        <v>675925392</v>
      </c>
    </row>
    <row r="39" spans="1:12" ht="13.5" x14ac:dyDescent="0.25">
      <c r="A39" s="24" t="s">
        <v>48</v>
      </c>
      <c r="B39" s="18" t="s">
        <v>49</v>
      </c>
      <c r="C39" s="33">
        <v>7692688364</v>
      </c>
      <c r="D39" s="33">
        <v>11134226023</v>
      </c>
      <c r="E39" s="34">
        <v>11749044715</v>
      </c>
      <c r="F39" s="35">
        <v>7778931704</v>
      </c>
      <c r="G39" s="33">
        <v>11032043073</v>
      </c>
      <c r="H39" s="34">
        <v>11032043073</v>
      </c>
      <c r="I39" s="36">
        <v>11032155580</v>
      </c>
      <c r="J39" s="37">
        <v>8801088083</v>
      </c>
      <c r="K39" s="33">
        <v>7101394855</v>
      </c>
      <c r="L39" s="34">
        <v>8604612086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7067748041</v>
      </c>
      <c r="D40" s="45">
        <f t="shared" si="4"/>
        <v>10352576784</v>
      </c>
      <c r="E40" s="46">
        <f t="shared" si="4"/>
        <v>52051774119</v>
      </c>
      <c r="F40" s="47">
        <f t="shared" si="4"/>
        <v>88263115493</v>
      </c>
      <c r="G40" s="45">
        <f t="shared" si="4"/>
        <v>8492269375</v>
      </c>
      <c r="H40" s="46">
        <f t="shared" si="4"/>
        <v>8492269375</v>
      </c>
      <c r="I40" s="48">
        <v>32929974901</v>
      </c>
      <c r="J40" s="49">
        <f>+J38+J39</f>
        <v>7310249768</v>
      </c>
      <c r="K40" s="45">
        <f>+K38+K39</f>
        <v>7899819664</v>
      </c>
      <c r="L40" s="46">
        <f>+L38+L39</f>
        <v>9280537478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46846314</v>
      </c>
      <c r="G6" s="19">
        <v>46225864</v>
      </c>
      <c r="H6" s="20">
        <v>46225864</v>
      </c>
      <c r="I6" s="22">
        <v>170703</v>
      </c>
      <c r="J6" s="23">
        <v>43861213</v>
      </c>
      <c r="K6" s="19">
        <v>45790397</v>
      </c>
      <c r="L6" s="20">
        <v>47852477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198120918</v>
      </c>
      <c r="G7" s="19">
        <v>203374326</v>
      </c>
      <c r="H7" s="20">
        <v>203374326</v>
      </c>
      <c r="I7" s="22">
        <v>38196316</v>
      </c>
      <c r="J7" s="23">
        <v>224247015</v>
      </c>
      <c r="K7" s="19">
        <v>248028422</v>
      </c>
      <c r="L7" s="20">
        <v>273599986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22376810</v>
      </c>
      <c r="G8" s="19">
        <v>20467581</v>
      </c>
      <c r="H8" s="20">
        <v>20467581</v>
      </c>
      <c r="I8" s="22">
        <v>36195848</v>
      </c>
      <c r="J8" s="23">
        <v>24212906</v>
      </c>
      <c r="K8" s="19">
        <v>24514199</v>
      </c>
      <c r="L8" s="20">
        <v>25820628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118700455</v>
      </c>
      <c r="G9" s="19">
        <v>86725937</v>
      </c>
      <c r="H9" s="20">
        <v>86725937</v>
      </c>
      <c r="I9" s="22">
        <v>820911</v>
      </c>
      <c r="J9" s="23">
        <v>86123945</v>
      </c>
      <c r="K9" s="19">
        <v>87974028</v>
      </c>
      <c r="L9" s="20">
        <v>97190204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71729545</v>
      </c>
      <c r="G10" s="19">
        <v>78382925</v>
      </c>
      <c r="H10" s="20">
        <v>78382925</v>
      </c>
      <c r="I10" s="22">
        <v>0</v>
      </c>
      <c r="J10" s="23">
        <v>36436418</v>
      </c>
      <c r="K10" s="19">
        <v>30329745</v>
      </c>
      <c r="L10" s="20">
        <v>49944435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737284</v>
      </c>
      <c r="G11" s="19">
        <v>758794</v>
      </c>
      <c r="H11" s="20">
        <v>758794</v>
      </c>
      <c r="I11" s="22">
        <v>0</v>
      </c>
      <c r="J11" s="23">
        <v>700746</v>
      </c>
      <c r="K11" s="19">
        <v>728776</v>
      </c>
      <c r="L11" s="20">
        <v>757927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-369593152</v>
      </c>
      <c r="G14" s="19">
        <v>-360555730</v>
      </c>
      <c r="H14" s="20">
        <v>-360555730</v>
      </c>
      <c r="I14" s="22">
        <v>-245255785</v>
      </c>
      <c r="J14" s="23">
        <v>-352003344</v>
      </c>
      <c r="K14" s="19">
        <v>-368267628</v>
      </c>
      <c r="L14" s="20">
        <v>-387739044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-5308514</v>
      </c>
      <c r="G15" s="19">
        <v>-9016333</v>
      </c>
      <c r="H15" s="20">
        <v>-9016333</v>
      </c>
      <c r="I15" s="22">
        <v>0</v>
      </c>
      <c r="J15" s="23">
        <v>-3822941</v>
      </c>
      <c r="K15" s="19">
        <v>-965670</v>
      </c>
      <c r="L15" s="20">
        <v>-1122877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-2272775</v>
      </c>
      <c r="G16" s="19">
        <v>-2400173</v>
      </c>
      <c r="H16" s="20">
        <v>-2400173</v>
      </c>
      <c r="I16" s="22">
        <v>0</v>
      </c>
      <c r="J16" s="23">
        <v>-1998733</v>
      </c>
      <c r="K16" s="19">
        <v>-2058696</v>
      </c>
      <c r="L16" s="20">
        <v>-2118398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81336885</v>
      </c>
      <c r="G17" s="27">
        <f t="shared" si="0"/>
        <v>63963191</v>
      </c>
      <c r="H17" s="30">
        <f t="shared" si="0"/>
        <v>63963191</v>
      </c>
      <c r="I17" s="29">
        <f t="shared" si="0"/>
        <v>-169872007</v>
      </c>
      <c r="J17" s="31">
        <f t="shared" si="0"/>
        <v>57757225</v>
      </c>
      <c r="K17" s="27">
        <f t="shared" si="0"/>
        <v>66073573</v>
      </c>
      <c r="L17" s="28">
        <f t="shared" si="0"/>
        <v>104185338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10574688</v>
      </c>
      <c r="G21" s="39">
        <v>9574688</v>
      </c>
      <c r="H21" s="40">
        <v>9574688</v>
      </c>
      <c r="I21" s="22">
        <v>0</v>
      </c>
      <c r="J21" s="41">
        <v>10574688</v>
      </c>
      <c r="K21" s="39">
        <v>724825</v>
      </c>
      <c r="L21" s="40">
        <v>756718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321903</v>
      </c>
      <c r="D23" s="19">
        <v>795761</v>
      </c>
      <c r="E23" s="20">
        <v>-607943</v>
      </c>
      <c r="F23" s="38">
        <v>607942</v>
      </c>
      <c r="G23" s="39">
        <v>-607941</v>
      </c>
      <c r="H23" s="40">
        <v>-607941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-71729545</v>
      </c>
      <c r="G26" s="19">
        <v>-80761309</v>
      </c>
      <c r="H26" s="20">
        <v>-80761309</v>
      </c>
      <c r="I26" s="22">
        <v>-55980757</v>
      </c>
      <c r="J26" s="23">
        <v>-44411853</v>
      </c>
      <c r="K26" s="19">
        <v>-30390817</v>
      </c>
      <c r="L26" s="20">
        <v>-53708165</v>
      </c>
    </row>
    <row r="27" spans="1:12" ht="13.5" x14ac:dyDescent="0.25">
      <c r="A27" s="25" t="s">
        <v>40</v>
      </c>
      <c r="B27" s="26" t="s">
        <v>19</v>
      </c>
      <c r="C27" s="27">
        <f>SUM(C21:C26)</f>
        <v>321903</v>
      </c>
      <c r="D27" s="27">
        <f t="shared" ref="D27:L27" si="1">SUM(D21:D26)</f>
        <v>795761</v>
      </c>
      <c r="E27" s="28">
        <f t="shared" si="1"/>
        <v>-607943</v>
      </c>
      <c r="F27" s="29">
        <f t="shared" si="1"/>
        <v>-60546915</v>
      </c>
      <c r="G27" s="27">
        <f t="shared" si="1"/>
        <v>-71794562</v>
      </c>
      <c r="H27" s="28">
        <f t="shared" si="1"/>
        <v>-71794562</v>
      </c>
      <c r="I27" s="30">
        <f t="shared" si="1"/>
        <v>-55980757</v>
      </c>
      <c r="J27" s="31">
        <f t="shared" si="1"/>
        <v>-33837165</v>
      </c>
      <c r="K27" s="27">
        <f t="shared" si="1"/>
        <v>-29665992</v>
      </c>
      <c r="L27" s="28">
        <f t="shared" si="1"/>
        <v>-52951447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-3796162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-3796162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321903</v>
      </c>
      <c r="D38" s="33">
        <f t="shared" ref="D38:L38" si="3">+D17+D27+D36</f>
        <v>795761</v>
      </c>
      <c r="E38" s="34">
        <f t="shared" si="3"/>
        <v>-607943</v>
      </c>
      <c r="F38" s="35">
        <f t="shared" si="3"/>
        <v>16993808</v>
      </c>
      <c r="G38" s="33">
        <f t="shared" si="3"/>
        <v>-7831371</v>
      </c>
      <c r="H38" s="34">
        <f t="shared" si="3"/>
        <v>-7831371</v>
      </c>
      <c r="I38" s="36">
        <f t="shared" si="3"/>
        <v>-225852764</v>
      </c>
      <c r="J38" s="37">
        <f t="shared" si="3"/>
        <v>23920060</v>
      </c>
      <c r="K38" s="33">
        <f t="shared" si="3"/>
        <v>36407581</v>
      </c>
      <c r="L38" s="34">
        <f t="shared" si="3"/>
        <v>51233891</v>
      </c>
    </row>
    <row r="39" spans="1:12" ht="13.5" x14ac:dyDescent="0.25">
      <c r="A39" s="24" t="s">
        <v>48</v>
      </c>
      <c r="B39" s="18" t="s">
        <v>49</v>
      </c>
      <c r="C39" s="33">
        <v>31424554</v>
      </c>
      <c r="D39" s="33">
        <v>14292373</v>
      </c>
      <c r="E39" s="34">
        <v>15256258</v>
      </c>
      <c r="F39" s="35">
        <v>3926713</v>
      </c>
      <c r="G39" s="33">
        <v>15262078</v>
      </c>
      <c r="H39" s="34">
        <v>15262078</v>
      </c>
      <c r="I39" s="36">
        <v>0</v>
      </c>
      <c r="J39" s="37">
        <v>154322095</v>
      </c>
      <c r="K39" s="33">
        <v>228682640</v>
      </c>
      <c r="L39" s="34">
        <v>432502031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31746457</v>
      </c>
      <c r="D40" s="45">
        <f t="shared" si="4"/>
        <v>15088134</v>
      </c>
      <c r="E40" s="46">
        <f t="shared" si="4"/>
        <v>14648315</v>
      </c>
      <c r="F40" s="47">
        <f t="shared" si="4"/>
        <v>20920521</v>
      </c>
      <c r="G40" s="45">
        <f t="shared" si="4"/>
        <v>7430707</v>
      </c>
      <c r="H40" s="46">
        <f t="shared" si="4"/>
        <v>7430707</v>
      </c>
      <c r="I40" s="48">
        <v>-226227184</v>
      </c>
      <c r="J40" s="49">
        <f>+J38+J39</f>
        <v>178242155</v>
      </c>
      <c r="K40" s="45">
        <f>+K38+K39</f>
        <v>265090221</v>
      </c>
      <c r="L40" s="46">
        <f>+L38+L39</f>
        <v>483735922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47218670</v>
      </c>
      <c r="G6" s="19">
        <v>44975151</v>
      </c>
      <c r="H6" s="20">
        <v>44975151</v>
      </c>
      <c r="I6" s="22">
        <v>4385</v>
      </c>
      <c r="J6" s="23">
        <v>68853943</v>
      </c>
      <c r="K6" s="19">
        <v>71883538</v>
      </c>
      <c r="L6" s="20">
        <v>75118323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77088641</v>
      </c>
      <c r="F7" s="21">
        <v>161086660</v>
      </c>
      <c r="G7" s="19">
        <v>157632632</v>
      </c>
      <c r="H7" s="20">
        <v>157632632</v>
      </c>
      <c r="I7" s="22">
        <v>149294247</v>
      </c>
      <c r="J7" s="23">
        <v>173319110</v>
      </c>
      <c r="K7" s="19">
        <v>184736591</v>
      </c>
      <c r="L7" s="20">
        <v>196991681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16647018</v>
      </c>
      <c r="F8" s="21">
        <v>29316383</v>
      </c>
      <c r="G8" s="19">
        <v>16001559</v>
      </c>
      <c r="H8" s="20">
        <v>16001559</v>
      </c>
      <c r="I8" s="22">
        <v>75661827</v>
      </c>
      <c r="J8" s="23">
        <v>32903759</v>
      </c>
      <c r="K8" s="19">
        <v>33851325</v>
      </c>
      <c r="L8" s="20">
        <v>34648251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27320538</v>
      </c>
      <c r="F9" s="21">
        <v>89873043</v>
      </c>
      <c r="G9" s="19">
        <v>93593892</v>
      </c>
      <c r="H9" s="20">
        <v>93593892</v>
      </c>
      <c r="I9" s="22">
        <v>145220851</v>
      </c>
      <c r="J9" s="23">
        <v>92398716</v>
      </c>
      <c r="K9" s="19">
        <v>80123176</v>
      </c>
      <c r="L9" s="20">
        <v>91644537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32291956</v>
      </c>
      <c r="G10" s="19">
        <v>65009348</v>
      </c>
      <c r="H10" s="20">
        <v>65009348</v>
      </c>
      <c r="I10" s="22">
        <v>160000</v>
      </c>
      <c r="J10" s="23">
        <v>60382694</v>
      </c>
      <c r="K10" s="19">
        <v>48199173</v>
      </c>
      <c r="L10" s="20">
        <v>50253654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-116695333</v>
      </c>
      <c r="F14" s="21">
        <v>-217600061</v>
      </c>
      <c r="G14" s="19">
        <v>-335988888</v>
      </c>
      <c r="H14" s="20">
        <v>-335988888</v>
      </c>
      <c r="I14" s="22">
        <v>-36635737</v>
      </c>
      <c r="J14" s="23">
        <v>-311841849</v>
      </c>
      <c r="K14" s="19">
        <v>-303591243</v>
      </c>
      <c r="L14" s="20">
        <v>-331342502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-1129371</v>
      </c>
      <c r="G15" s="19">
        <v>-1179371</v>
      </c>
      <c r="H15" s="20">
        <v>-1179371</v>
      </c>
      <c r="I15" s="22">
        <v>0</v>
      </c>
      <c r="J15" s="23">
        <v>-1923000</v>
      </c>
      <c r="K15" s="19">
        <v>-2491000</v>
      </c>
      <c r="L15" s="20">
        <v>-2555000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53144</v>
      </c>
      <c r="H16" s="20">
        <v>53144</v>
      </c>
      <c r="I16" s="22">
        <v>0</v>
      </c>
      <c r="J16" s="23">
        <v>1030000</v>
      </c>
      <c r="K16" s="19">
        <v>1075320</v>
      </c>
      <c r="L16" s="20">
        <v>1127730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4360864</v>
      </c>
      <c r="F17" s="29">
        <f t="shared" si="0"/>
        <v>141057280</v>
      </c>
      <c r="G17" s="27">
        <f t="shared" si="0"/>
        <v>40097467</v>
      </c>
      <c r="H17" s="30">
        <f t="shared" si="0"/>
        <v>40097467</v>
      </c>
      <c r="I17" s="29">
        <f t="shared" si="0"/>
        <v>333705573</v>
      </c>
      <c r="J17" s="31">
        <f t="shared" si="0"/>
        <v>115123373</v>
      </c>
      <c r="K17" s="27">
        <f t="shared" si="0"/>
        <v>113786880</v>
      </c>
      <c r="L17" s="28">
        <f t="shared" si="0"/>
        <v>115886674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-31967</v>
      </c>
      <c r="F23" s="38">
        <v>31967</v>
      </c>
      <c r="G23" s="39">
        <v>-31967</v>
      </c>
      <c r="H23" s="40">
        <v>-31967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-50993509</v>
      </c>
      <c r="F26" s="21">
        <v>-51261562</v>
      </c>
      <c r="G26" s="19">
        <v>-83976959</v>
      </c>
      <c r="H26" s="20">
        <v>-83976959</v>
      </c>
      <c r="I26" s="22">
        <v>-31540423</v>
      </c>
      <c r="J26" s="23">
        <v>-70530477</v>
      </c>
      <c r="K26" s="19">
        <v>-50798696</v>
      </c>
      <c r="L26" s="20">
        <v>-48519045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-51025476</v>
      </c>
      <c r="F27" s="29">
        <f t="shared" si="1"/>
        <v>-51229595</v>
      </c>
      <c r="G27" s="27">
        <f t="shared" si="1"/>
        <v>-84008926</v>
      </c>
      <c r="H27" s="28">
        <f t="shared" si="1"/>
        <v>-84008926</v>
      </c>
      <c r="I27" s="30">
        <f t="shared" si="1"/>
        <v>-31540423</v>
      </c>
      <c r="J27" s="31">
        <f t="shared" si="1"/>
        <v>-70530477</v>
      </c>
      <c r="K27" s="27">
        <f t="shared" si="1"/>
        <v>-50798696</v>
      </c>
      <c r="L27" s="28">
        <f t="shared" si="1"/>
        <v>-48519045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-46664612</v>
      </c>
      <c r="F38" s="35">
        <f t="shared" si="3"/>
        <v>89827685</v>
      </c>
      <c r="G38" s="33">
        <f t="shared" si="3"/>
        <v>-43911459</v>
      </c>
      <c r="H38" s="34">
        <f t="shared" si="3"/>
        <v>-43911459</v>
      </c>
      <c r="I38" s="36">
        <f t="shared" si="3"/>
        <v>302165150</v>
      </c>
      <c r="J38" s="37">
        <f t="shared" si="3"/>
        <v>44592896</v>
      </c>
      <c r="K38" s="33">
        <f t="shared" si="3"/>
        <v>62988184</v>
      </c>
      <c r="L38" s="34">
        <f t="shared" si="3"/>
        <v>67367629</v>
      </c>
    </row>
    <row r="39" spans="1:12" ht="13.5" x14ac:dyDescent="0.25">
      <c r="A39" s="24" t="s">
        <v>48</v>
      </c>
      <c r="B39" s="18" t="s">
        <v>49</v>
      </c>
      <c r="C39" s="33">
        <v>18494417</v>
      </c>
      <c r="D39" s="33">
        <v>16684892</v>
      </c>
      <c r="E39" s="34">
        <v>16686173</v>
      </c>
      <c r="F39" s="35">
        <v>50456410</v>
      </c>
      <c r="G39" s="33">
        <v>9749885</v>
      </c>
      <c r="H39" s="34">
        <v>9749885</v>
      </c>
      <c r="I39" s="36">
        <v>7842686</v>
      </c>
      <c r="J39" s="37">
        <v>4244396</v>
      </c>
      <c r="K39" s="33">
        <v>53766827</v>
      </c>
      <c r="L39" s="34">
        <v>105174796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18494417</v>
      </c>
      <c r="D40" s="45">
        <f t="shared" si="4"/>
        <v>16684892</v>
      </c>
      <c r="E40" s="46">
        <f t="shared" si="4"/>
        <v>-29978439</v>
      </c>
      <c r="F40" s="47">
        <f t="shared" si="4"/>
        <v>140284095</v>
      </c>
      <c r="G40" s="45">
        <f t="shared" si="4"/>
        <v>-34161574</v>
      </c>
      <c r="H40" s="46">
        <f t="shared" si="4"/>
        <v>-34161574</v>
      </c>
      <c r="I40" s="48">
        <v>319757721</v>
      </c>
      <c r="J40" s="49">
        <f>+J38+J39</f>
        <v>48837292</v>
      </c>
      <c r="K40" s="45">
        <f>+K38+K39</f>
        <v>116755011</v>
      </c>
      <c r="L40" s="46">
        <f>+L38+L39</f>
        <v>172542425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52707613</v>
      </c>
      <c r="E6" s="20">
        <v>46195178</v>
      </c>
      <c r="F6" s="21">
        <v>84189470</v>
      </c>
      <c r="G6" s="19">
        <v>89343526</v>
      </c>
      <c r="H6" s="20">
        <v>89343526</v>
      </c>
      <c r="I6" s="22">
        <v>62195027</v>
      </c>
      <c r="J6" s="23">
        <v>85236076</v>
      </c>
      <c r="K6" s="19">
        <v>89571407</v>
      </c>
      <c r="L6" s="20">
        <v>94946102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123841759</v>
      </c>
      <c r="E7" s="20">
        <v>177970884</v>
      </c>
      <c r="F7" s="21">
        <v>187081504</v>
      </c>
      <c r="G7" s="19">
        <v>228939452</v>
      </c>
      <c r="H7" s="20">
        <v>228939452</v>
      </c>
      <c r="I7" s="22">
        <v>202308633</v>
      </c>
      <c r="J7" s="23">
        <v>239495527</v>
      </c>
      <c r="K7" s="19">
        <v>260086204</v>
      </c>
      <c r="L7" s="20">
        <v>280132739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39217624</v>
      </c>
      <c r="E8" s="20">
        <v>10821645</v>
      </c>
      <c r="F8" s="21">
        <v>37983000</v>
      </c>
      <c r="G8" s="19">
        <v>19919286</v>
      </c>
      <c r="H8" s="20">
        <v>19919286</v>
      </c>
      <c r="I8" s="22">
        <v>14410007</v>
      </c>
      <c r="J8" s="23">
        <v>21943286</v>
      </c>
      <c r="K8" s="19">
        <v>21981286</v>
      </c>
      <c r="L8" s="20">
        <v>22528286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47997000</v>
      </c>
      <c r="E9" s="20">
        <v>34272000</v>
      </c>
      <c r="F9" s="21">
        <v>68716522</v>
      </c>
      <c r="G9" s="19">
        <v>72810467</v>
      </c>
      <c r="H9" s="20">
        <v>72810467</v>
      </c>
      <c r="I9" s="22">
        <v>20263000</v>
      </c>
      <c r="J9" s="23">
        <v>73909434</v>
      </c>
      <c r="K9" s="19">
        <v>110241348</v>
      </c>
      <c r="L9" s="20">
        <v>80322000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22061296</v>
      </c>
      <c r="E10" s="20">
        <v>4503000</v>
      </c>
      <c r="F10" s="21">
        <v>24320478</v>
      </c>
      <c r="G10" s="19">
        <v>22610152</v>
      </c>
      <c r="H10" s="20">
        <v>22610152</v>
      </c>
      <c r="I10" s="22">
        <v>14945000</v>
      </c>
      <c r="J10" s="23">
        <v>24138566</v>
      </c>
      <c r="K10" s="19">
        <v>18815652</v>
      </c>
      <c r="L10" s="20">
        <v>19357000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7000000</v>
      </c>
      <c r="H11" s="20">
        <v>7000000</v>
      </c>
      <c r="I11" s="22">
        <v>0</v>
      </c>
      <c r="J11" s="23">
        <v>7950000</v>
      </c>
      <c r="K11" s="19">
        <v>8427000</v>
      </c>
      <c r="L11" s="20">
        <v>8933000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-72715227</v>
      </c>
      <c r="E14" s="20">
        <v>0</v>
      </c>
      <c r="F14" s="21">
        <v>-257475975</v>
      </c>
      <c r="G14" s="19">
        <v>-367496033</v>
      </c>
      <c r="H14" s="20">
        <v>-367496033</v>
      </c>
      <c r="I14" s="22">
        <v>-357998374</v>
      </c>
      <c r="J14" s="23">
        <v>-397017895</v>
      </c>
      <c r="K14" s="19">
        <v>-448919250</v>
      </c>
      <c r="L14" s="20">
        <v>-436931000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-7206071</v>
      </c>
      <c r="H15" s="20">
        <v>-7206071</v>
      </c>
      <c r="I15" s="22">
        <v>0</v>
      </c>
      <c r="J15" s="23">
        <v>-7802400</v>
      </c>
      <c r="K15" s="19">
        <v>-8779100</v>
      </c>
      <c r="L15" s="20">
        <v>-9174000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-7797000</v>
      </c>
      <c r="K16" s="19">
        <v>-8143000</v>
      </c>
      <c r="L16" s="20">
        <v>-8510000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213110065</v>
      </c>
      <c r="E17" s="28">
        <f t="shared" si="0"/>
        <v>273762707</v>
      </c>
      <c r="F17" s="29">
        <f t="shared" si="0"/>
        <v>144814999</v>
      </c>
      <c r="G17" s="27">
        <f t="shared" si="0"/>
        <v>65920779</v>
      </c>
      <c r="H17" s="30">
        <f t="shared" si="0"/>
        <v>65920779</v>
      </c>
      <c r="I17" s="29">
        <f t="shared" si="0"/>
        <v>-43876707</v>
      </c>
      <c r="J17" s="31">
        <f t="shared" si="0"/>
        <v>40055594</v>
      </c>
      <c r="K17" s="27">
        <f t="shared" si="0"/>
        <v>43281547</v>
      </c>
      <c r="L17" s="28">
        <f t="shared" si="0"/>
        <v>51604127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990074</v>
      </c>
      <c r="D23" s="19">
        <v>312012</v>
      </c>
      <c r="E23" s="20">
        <v>-10056799</v>
      </c>
      <c r="F23" s="38">
        <v>10056799</v>
      </c>
      <c r="G23" s="39">
        <v>-10056799</v>
      </c>
      <c r="H23" s="40">
        <v>-10056799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29000</v>
      </c>
      <c r="G24" s="19">
        <v>-58000</v>
      </c>
      <c r="H24" s="20">
        <v>-58000</v>
      </c>
      <c r="I24" s="22">
        <v>0</v>
      </c>
      <c r="J24" s="23">
        <v>-31000</v>
      </c>
      <c r="K24" s="19">
        <v>-33000</v>
      </c>
      <c r="L24" s="20">
        <v>-35000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-28054086</v>
      </c>
      <c r="E26" s="20">
        <v>-46020360</v>
      </c>
      <c r="F26" s="21">
        <v>-56187043</v>
      </c>
      <c r="G26" s="19">
        <v>-55813607</v>
      </c>
      <c r="H26" s="20">
        <v>-55813607</v>
      </c>
      <c r="I26" s="22">
        <v>-55723846</v>
      </c>
      <c r="J26" s="23">
        <v>-83154566</v>
      </c>
      <c r="K26" s="19">
        <v>-49121478</v>
      </c>
      <c r="L26" s="20">
        <v>-52964478</v>
      </c>
    </row>
    <row r="27" spans="1:12" ht="13.5" x14ac:dyDescent="0.25">
      <c r="A27" s="25" t="s">
        <v>40</v>
      </c>
      <c r="B27" s="26" t="s">
        <v>19</v>
      </c>
      <c r="C27" s="27">
        <f>SUM(C21:C26)</f>
        <v>990074</v>
      </c>
      <c r="D27" s="27">
        <f t="shared" ref="D27:L27" si="1">SUM(D21:D26)</f>
        <v>-27742074</v>
      </c>
      <c r="E27" s="28">
        <f t="shared" si="1"/>
        <v>-56077159</v>
      </c>
      <c r="F27" s="29">
        <f t="shared" si="1"/>
        <v>-46101244</v>
      </c>
      <c r="G27" s="27">
        <f t="shared" si="1"/>
        <v>-65928406</v>
      </c>
      <c r="H27" s="28">
        <f t="shared" si="1"/>
        <v>-65928406</v>
      </c>
      <c r="I27" s="30">
        <f t="shared" si="1"/>
        <v>-55723846</v>
      </c>
      <c r="J27" s="31">
        <f t="shared" si="1"/>
        <v>-83185566</v>
      </c>
      <c r="K27" s="27">
        <f t="shared" si="1"/>
        <v>-49154478</v>
      </c>
      <c r="L27" s="28">
        <f t="shared" si="1"/>
        <v>-52999478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14500000</v>
      </c>
      <c r="G32" s="19">
        <v>15733657</v>
      </c>
      <c r="H32" s="20">
        <v>15733657</v>
      </c>
      <c r="I32" s="22">
        <v>0</v>
      </c>
      <c r="J32" s="23">
        <v>40000000</v>
      </c>
      <c r="K32" s="19">
        <v>16710000</v>
      </c>
      <c r="L32" s="20">
        <v>15850000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-7206000</v>
      </c>
      <c r="G35" s="19">
        <v>-7879478</v>
      </c>
      <c r="H35" s="20">
        <v>-7879478</v>
      </c>
      <c r="I35" s="22">
        <v>-549270</v>
      </c>
      <c r="J35" s="23">
        <v>-10081955</v>
      </c>
      <c r="K35" s="19">
        <v>-11195955</v>
      </c>
      <c r="L35" s="20">
        <v>-12252622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7294000</v>
      </c>
      <c r="G36" s="27">
        <f t="shared" si="2"/>
        <v>7854179</v>
      </c>
      <c r="H36" s="28">
        <f t="shared" si="2"/>
        <v>7854179</v>
      </c>
      <c r="I36" s="30">
        <f t="shared" si="2"/>
        <v>-549270</v>
      </c>
      <c r="J36" s="31">
        <f t="shared" si="2"/>
        <v>29918045</v>
      </c>
      <c r="K36" s="27">
        <f t="shared" si="2"/>
        <v>5514045</v>
      </c>
      <c r="L36" s="28">
        <f t="shared" si="2"/>
        <v>3597378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990074</v>
      </c>
      <c r="D38" s="33">
        <f t="shared" ref="D38:L38" si="3">+D17+D27+D36</f>
        <v>185367991</v>
      </c>
      <c r="E38" s="34">
        <f t="shared" si="3"/>
        <v>217685548</v>
      </c>
      <c r="F38" s="35">
        <f t="shared" si="3"/>
        <v>106007755</v>
      </c>
      <c r="G38" s="33">
        <f t="shared" si="3"/>
        <v>7846552</v>
      </c>
      <c r="H38" s="34">
        <f t="shared" si="3"/>
        <v>7846552</v>
      </c>
      <c r="I38" s="36">
        <f t="shared" si="3"/>
        <v>-100149823</v>
      </c>
      <c r="J38" s="37">
        <f t="shared" si="3"/>
        <v>-13211927</v>
      </c>
      <c r="K38" s="33">
        <f t="shared" si="3"/>
        <v>-358886</v>
      </c>
      <c r="L38" s="34">
        <f t="shared" si="3"/>
        <v>2202027</v>
      </c>
    </row>
    <row r="39" spans="1:12" ht="13.5" x14ac:dyDescent="0.25">
      <c r="A39" s="24" t="s">
        <v>48</v>
      </c>
      <c r="B39" s="18" t="s">
        <v>49</v>
      </c>
      <c r="C39" s="33">
        <v>167016301</v>
      </c>
      <c r="D39" s="33">
        <v>101843741</v>
      </c>
      <c r="E39" s="34">
        <v>101911454</v>
      </c>
      <c r="F39" s="35">
        <v>87851238</v>
      </c>
      <c r="G39" s="33">
        <v>141744819</v>
      </c>
      <c r="H39" s="34">
        <v>141744819</v>
      </c>
      <c r="I39" s="36">
        <v>-22685</v>
      </c>
      <c r="J39" s="37">
        <v>157370593</v>
      </c>
      <c r="K39" s="33">
        <v>152926021</v>
      </c>
      <c r="L39" s="34">
        <v>161861010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168006375</v>
      </c>
      <c r="D40" s="45">
        <f t="shared" si="4"/>
        <v>287211732</v>
      </c>
      <c r="E40" s="46">
        <f t="shared" si="4"/>
        <v>319597002</v>
      </c>
      <c r="F40" s="47">
        <f t="shared" si="4"/>
        <v>193858993</v>
      </c>
      <c r="G40" s="45">
        <f t="shared" si="4"/>
        <v>149591371</v>
      </c>
      <c r="H40" s="46">
        <f t="shared" si="4"/>
        <v>149591371</v>
      </c>
      <c r="I40" s="48">
        <v>-99139196</v>
      </c>
      <c r="J40" s="49">
        <f>+J38+J39</f>
        <v>144158666</v>
      </c>
      <c r="K40" s="45">
        <f>+K38+K39</f>
        <v>152567135</v>
      </c>
      <c r="L40" s="46">
        <f>+L38+L39</f>
        <v>164063037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204974576</v>
      </c>
      <c r="D6" s="19">
        <v>221760238</v>
      </c>
      <c r="E6" s="20">
        <v>245356525</v>
      </c>
      <c r="F6" s="21">
        <v>242220535</v>
      </c>
      <c r="G6" s="19">
        <v>253198413</v>
      </c>
      <c r="H6" s="20">
        <v>253198413</v>
      </c>
      <c r="I6" s="22">
        <v>272800319</v>
      </c>
      <c r="J6" s="23">
        <v>281191374</v>
      </c>
      <c r="K6" s="19">
        <v>293563845</v>
      </c>
      <c r="L6" s="20">
        <v>306774270</v>
      </c>
    </row>
    <row r="7" spans="1:12" ht="13.5" x14ac:dyDescent="0.25">
      <c r="A7" s="24" t="s">
        <v>22</v>
      </c>
      <c r="B7" s="18" t="s">
        <v>19</v>
      </c>
      <c r="C7" s="19">
        <v>676961633</v>
      </c>
      <c r="D7" s="19">
        <v>745127392</v>
      </c>
      <c r="E7" s="20">
        <v>760029222</v>
      </c>
      <c r="F7" s="21">
        <v>705740251</v>
      </c>
      <c r="G7" s="19">
        <v>718542738</v>
      </c>
      <c r="H7" s="20">
        <v>718542738</v>
      </c>
      <c r="I7" s="22">
        <v>869919829</v>
      </c>
      <c r="J7" s="23">
        <v>790473173</v>
      </c>
      <c r="K7" s="19">
        <v>846293882</v>
      </c>
      <c r="L7" s="20">
        <v>907014542</v>
      </c>
    </row>
    <row r="8" spans="1:12" ht="13.5" x14ac:dyDescent="0.25">
      <c r="A8" s="24" t="s">
        <v>23</v>
      </c>
      <c r="B8" s="18" t="s">
        <v>19</v>
      </c>
      <c r="C8" s="19">
        <v>29876353</v>
      </c>
      <c r="D8" s="19">
        <v>23989008</v>
      </c>
      <c r="E8" s="20">
        <v>21806131</v>
      </c>
      <c r="F8" s="21">
        <v>39438824</v>
      </c>
      <c r="G8" s="19">
        <v>49590099</v>
      </c>
      <c r="H8" s="20">
        <v>49590099</v>
      </c>
      <c r="I8" s="22">
        <v>107256285</v>
      </c>
      <c r="J8" s="23">
        <v>46120794</v>
      </c>
      <c r="K8" s="19">
        <v>48424939</v>
      </c>
      <c r="L8" s="20">
        <v>50904765</v>
      </c>
    </row>
    <row r="9" spans="1:12" ht="13.5" x14ac:dyDescent="0.25">
      <c r="A9" s="24" t="s">
        <v>24</v>
      </c>
      <c r="B9" s="18" t="s">
        <v>25</v>
      </c>
      <c r="C9" s="19">
        <v>109020049</v>
      </c>
      <c r="D9" s="19">
        <v>131544991</v>
      </c>
      <c r="E9" s="20">
        <v>146290660</v>
      </c>
      <c r="F9" s="21">
        <v>118605421</v>
      </c>
      <c r="G9" s="19">
        <v>120581898</v>
      </c>
      <c r="H9" s="20">
        <v>120581898</v>
      </c>
      <c r="I9" s="22">
        <v>119041214</v>
      </c>
      <c r="J9" s="23">
        <v>141552587</v>
      </c>
      <c r="K9" s="19">
        <v>151618582</v>
      </c>
      <c r="L9" s="20">
        <v>165006447</v>
      </c>
    </row>
    <row r="10" spans="1:12" ht="13.5" x14ac:dyDescent="0.25">
      <c r="A10" s="24" t="s">
        <v>26</v>
      </c>
      <c r="B10" s="18" t="s">
        <v>25</v>
      </c>
      <c r="C10" s="19">
        <v>8433235</v>
      </c>
      <c r="D10" s="19">
        <v>31935221</v>
      </c>
      <c r="E10" s="20">
        <v>23624356</v>
      </c>
      <c r="F10" s="21">
        <v>43743040</v>
      </c>
      <c r="G10" s="19">
        <v>50194007</v>
      </c>
      <c r="H10" s="20">
        <v>50194007</v>
      </c>
      <c r="I10" s="22">
        <v>41980465</v>
      </c>
      <c r="J10" s="23">
        <v>44394800</v>
      </c>
      <c r="K10" s="19">
        <v>42877950</v>
      </c>
      <c r="L10" s="20">
        <v>82365039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35599261</v>
      </c>
      <c r="G11" s="19">
        <v>32104805</v>
      </c>
      <c r="H11" s="20">
        <v>32104805</v>
      </c>
      <c r="I11" s="22">
        <v>1460715</v>
      </c>
      <c r="J11" s="23">
        <v>34170928</v>
      </c>
      <c r="K11" s="19">
        <v>35802468</v>
      </c>
      <c r="L11" s="20">
        <v>37521000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425777320</v>
      </c>
      <c r="D14" s="19">
        <v>452797751</v>
      </c>
      <c r="E14" s="20">
        <v>-101339423</v>
      </c>
      <c r="F14" s="21">
        <v>-1012642417</v>
      </c>
      <c r="G14" s="19">
        <v>-1063908045</v>
      </c>
      <c r="H14" s="20">
        <v>-1063908045</v>
      </c>
      <c r="I14" s="22">
        <v>-1238769115</v>
      </c>
      <c r="J14" s="23">
        <v>-1155355715</v>
      </c>
      <c r="K14" s="19">
        <v>-1224757276</v>
      </c>
      <c r="L14" s="20">
        <v>-1304749061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-12469805</v>
      </c>
      <c r="F15" s="21">
        <v>-11443716</v>
      </c>
      <c r="G15" s="19">
        <v>-11466305</v>
      </c>
      <c r="H15" s="20">
        <v>-11466305</v>
      </c>
      <c r="I15" s="22">
        <v>-11467928</v>
      </c>
      <c r="J15" s="23">
        <v>-13159837</v>
      </c>
      <c r="K15" s="19">
        <v>-23675994</v>
      </c>
      <c r="L15" s="20">
        <v>-26828907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1455043166</v>
      </c>
      <c r="D17" s="27">
        <f t="shared" ref="D17:L17" si="0">SUM(D6:D16)</f>
        <v>1607154601</v>
      </c>
      <c r="E17" s="28">
        <f t="shared" si="0"/>
        <v>1083297666</v>
      </c>
      <c r="F17" s="29">
        <f t="shared" si="0"/>
        <v>161261199</v>
      </c>
      <c r="G17" s="27">
        <f t="shared" si="0"/>
        <v>148837610</v>
      </c>
      <c r="H17" s="30">
        <f t="shared" si="0"/>
        <v>148837610</v>
      </c>
      <c r="I17" s="29">
        <f t="shared" si="0"/>
        <v>162221784</v>
      </c>
      <c r="J17" s="31">
        <f t="shared" si="0"/>
        <v>169388104</v>
      </c>
      <c r="K17" s="27">
        <f t="shared" si="0"/>
        <v>170148396</v>
      </c>
      <c r="L17" s="28">
        <f t="shared" si="0"/>
        <v>218008095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1000748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-240336175</v>
      </c>
      <c r="D26" s="19">
        <v>-150252094</v>
      </c>
      <c r="E26" s="20">
        <v>-183382907</v>
      </c>
      <c r="F26" s="21">
        <v>-269141804</v>
      </c>
      <c r="G26" s="19">
        <v>-225556253</v>
      </c>
      <c r="H26" s="20">
        <v>-225556253</v>
      </c>
      <c r="I26" s="22">
        <v>-140246737</v>
      </c>
      <c r="J26" s="23">
        <v>-369572776</v>
      </c>
      <c r="K26" s="19">
        <v>-240122208</v>
      </c>
      <c r="L26" s="20">
        <v>-236157795</v>
      </c>
    </row>
    <row r="27" spans="1:12" ht="13.5" x14ac:dyDescent="0.25">
      <c r="A27" s="25" t="s">
        <v>40</v>
      </c>
      <c r="B27" s="26" t="s">
        <v>19</v>
      </c>
      <c r="C27" s="27">
        <f>SUM(C21:C26)</f>
        <v>-240336175</v>
      </c>
      <c r="D27" s="27">
        <f t="shared" ref="D27:L27" si="1">SUM(D21:D26)</f>
        <v>-150252094</v>
      </c>
      <c r="E27" s="28">
        <f t="shared" si="1"/>
        <v>-183382907</v>
      </c>
      <c r="F27" s="29">
        <f t="shared" si="1"/>
        <v>-269141804</v>
      </c>
      <c r="G27" s="27">
        <f t="shared" si="1"/>
        <v>-225556253</v>
      </c>
      <c r="H27" s="28">
        <f t="shared" si="1"/>
        <v>-225556253</v>
      </c>
      <c r="I27" s="30">
        <f t="shared" si="1"/>
        <v>-139245989</v>
      </c>
      <c r="J27" s="31">
        <f t="shared" si="1"/>
        <v>-369572776</v>
      </c>
      <c r="K27" s="27">
        <f t="shared" si="1"/>
        <v>-240122208</v>
      </c>
      <c r="L27" s="28">
        <f t="shared" si="1"/>
        <v>-236157795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79949649</v>
      </c>
      <c r="G32" s="19">
        <v>27465478</v>
      </c>
      <c r="H32" s="20">
        <v>27465478</v>
      </c>
      <c r="I32" s="22">
        <v>27445218</v>
      </c>
      <c r="J32" s="23">
        <v>118534171</v>
      </c>
      <c r="K32" s="19">
        <v>51244258</v>
      </c>
      <c r="L32" s="20">
        <v>53792756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-500000</v>
      </c>
      <c r="G33" s="39">
        <v>-1000000</v>
      </c>
      <c r="H33" s="40">
        <v>-1000000</v>
      </c>
      <c r="I33" s="42">
        <v>-653213</v>
      </c>
      <c r="J33" s="23">
        <v>2500000</v>
      </c>
      <c r="K33" s="19">
        <v>2800000</v>
      </c>
      <c r="L33" s="20">
        <v>3000000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-12153348</v>
      </c>
      <c r="F35" s="21">
        <v>-14263204</v>
      </c>
      <c r="G35" s="19">
        <v>-14124985</v>
      </c>
      <c r="H35" s="20">
        <v>-14124985</v>
      </c>
      <c r="I35" s="22">
        <v>-9666697</v>
      </c>
      <c r="J35" s="23">
        <v>-11171925</v>
      </c>
      <c r="K35" s="19">
        <v>-18739915</v>
      </c>
      <c r="L35" s="20">
        <v>-23811377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-12153348</v>
      </c>
      <c r="F36" s="29">
        <f t="shared" si="2"/>
        <v>65186445</v>
      </c>
      <c r="G36" s="27">
        <f t="shared" si="2"/>
        <v>12340493</v>
      </c>
      <c r="H36" s="28">
        <f t="shared" si="2"/>
        <v>12340493</v>
      </c>
      <c r="I36" s="30">
        <f t="shared" si="2"/>
        <v>17125308</v>
      </c>
      <c r="J36" s="31">
        <f t="shared" si="2"/>
        <v>109862246</v>
      </c>
      <c r="K36" s="27">
        <f t="shared" si="2"/>
        <v>35304343</v>
      </c>
      <c r="L36" s="28">
        <f t="shared" si="2"/>
        <v>32981379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1214706991</v>
      </c>
      <c r="D38" s="33">
        <f t="shared" ref="D38:L38" si="3">+D17+D27+D36</f>
        <v>1456902507</v>
      </c>
      <c r="E38" s="34">
        <f t="shared" si="3"/>
        <v>887761411</v>
      </c>
      <c r="F38" s="35">
        <f t="shared" si="3"/>
        <v>-42694160</v>
      </c>
      <c r="G38" s="33">
        <f t="shared" si="3"/>
        <v>-64378150</v>
      </c>
      <c r="H38" s="34">
        <f t="shared" si="3"/>
        <v>-64378150</v>
      </c>
      <c r="I38" s="36">
        <f t="shared" si="3"/>
        <v>40101103</v>
      </c>
      <c r="J38" s="37">
        <f t="shared" si="3"/>
        <v>-90322426</v>
      </c>
      <c r="K38" s="33">
        <f t="shared" si="3"/>
        <v>-34669469</v>
      </c>
      <c r="L38" s="34">
        <f t="shared" si="3"/>
        <v>14831679</v>
      </c>
    </row>
    <row r="39" spans="1:12" ht="13.5" x14ac:dyDescent="0.25">
      <c r="A39" s="24" t="s">
        <v>48</v>
      </c>
      <c r="B39" s="18" t="s">
        <v>49</v>
      </c>
      <c r="C39" s="33">
        <v>310830561</v>
      </c>
      <c r="D39" s="33">
        <v>-50378869</v>
      </c>
      <c r="E39" s="34">
        <v>-518533474</v>
      </c>
      <c r="F39" s="35">
        <v>479924523</v>
      </c>
      <c r="G39" s="33">
        <v>664922794</v>
      </c>
      <c r="H39" s="34">
        <v>664922794</v>
      </c>
      <c r="I39" s="36">
        <v>664922791</v>
      </c>
      <c r="J39" s="37">
        <v>604044644</v>
      </c>
      <c r="K39" s="33">
        <v>513722217</v>
      </c>
      <c r="L39" s="34">
        <v>479052746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1525537552</v>
      </c>
      <c r="D40" s="45">
        <f t="shared" si="4"/>
        <v>1406523638</v>
      </c>
      <c r="E40" s="46">
        <f t="shared" si="4"/>
        <v>369227937</v>
      </c>
      <c r="F40" s="47">
        <f t="shared" si="4"/>
        <v>437230363</v>
      </c>
      <c r="G40" s="45">
        <f t="shared" si="4"/>
        <v>600544644</v>
      </c>
      <c r="H40" s="46">
        <f t="shared" si="4"/>
        <v>600544644</v>
      </c>
      <c r="I40" s="48">
        <v>1369946685</v>
      </c>
      <c r="J40" s="49">
        <f>+J38+J39</f>
        <v>513722218</v>
      </c>
      <c r="K40" s="45">
        <f>+K38+K39</f>
        <v>479052748</v>
      </c>
      <c r="L40" s="46">
        <f>+L38+L39</f>
        <v>493884425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1826</v>
      </c>
      <c r="D6" s="19">
        <v>96752346</v>
      </c>
      <c r="E6" s="20">
        <v>113060057</v>
      </c>
      <c r="F6" s="21">
        <v>131466470</v>
      </c>
      <c r="G6" s="19">
        <v>136823373</v>
      </c>
      <c r="H6" s="20">
        <v>136823373</v>
      </c>
      <c r="I6" s="22">
        <v>677153639</v>
      </c>
      <c r="J6" s="23">
        <v>142295174</v>
      </c>
      <c r="K6" s="19">
        <v>155038622</v>
      </c>
      <c r="L6" s="20">
        <v>170771205</v>
      </c>
    </row>
    <row r="7" spans="1:12" ht="13.5" x14ac:dyDescent="0.25">
      <c r="A7" s="24" t="s">
        <v>22</v>
      </c>
      <c r="B7" s="18" t="s">
        <v>19</v>
      </c>
      <c r="C7" s="19">
        <v>53377</v>
      </c>
      <c r="D7" s="19">
        <v>401241454</v>
      </c>
      <c r="E7" s="20">
        <v>478253268</v>
      </c>
      <c r="F7" s="21">
        <v>496198643</v>
      </c>
      <c r="G7" s="19">
        <v>511519776</v>
      </c>
      <c r="H7" s="20">
        <v>511519776</v>
      </c>
      <c r="I7" s="22">
        <v>538614528</v>
      </c>
      <c r="J7" s="23">
        <v>544934383</v>
      </c>
      <c r="K7" s="19">
        <v>588205781</v>
      </c>
      <c r="L7" s="20">
        <v>631669654</v>
      </c>
    </row>
    <row r="8" spans="1:12" ht="13.5" x14ac:dyDescent="0.25">
      <c r="A8" s="24" t="s">
        <v>23</v>
      </c>
      <c r="B8" s="18" t="s">
        <v>19</v>
      </c>
      <c r="C8" s="19">
        <v>636402</v>
      </c>
      <c r="D8" s="19">
        <v>447470633</v>
      </c>
      <c r="E8" s="20">
        <v>57217721</v>
      </c>
      <c r="F8" s="21">
        <v>38478905</v>
      </c>
      <c r="G8" s="19">
        <v>31968655</v>
      </c>
      <c r="H8" s="20">
        <v>31968655</v>
      </c>
      <c r="I8" s="22">
        <v>75044164</v>
      </c>
      <c r="J8" s="23">
        <v>34950041</v>
      </c>
      <c r="K8" s="19">
        <v>36985577</v>
      </c>
      <c r="L8" s="20">
        <v>39172457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109500091</v>
      </c>
      <c r="E9" s="20">
        <v>135303689</v>
      </c>
      <c r="F9" s="21">
        <v>152541874</v>
      </c>
      <c r="G9" s="19">
        <v>162131652</v>
      </c>
      <c r="H9" s="20">
        <v>162131652</v>
      </c>
      <c r="I9" s="22">
        <v>134713117</v>
      </c>
      <c r="J9" s="23">
        <v>186252611</v>
      </c>
      <c r="K9" s="19">
        <v>160108872</v>
      </c>
      <c r="L9" s="20">
        <v>179488824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60771198</v>
      </c>
      <c r="E10" s="20">
        <v>34279170</v>
      </c>
      <c r="F10" s="21">
        <v>46715500</v>
      </c>
      <c r="G10" s="19">
        <v>48845184</v>
      </c>
      <c r="H10" s="20">
        <v>48845184</v>
      </c>
      <c r="I10" s="22">
        <v>90187329</v>
      </c>
      <c r="J10" s="23">
        <v>77109000</v>
      </c>
      <c r="K10" s="19">
        <v>73351000</v>
      </c>
      <c r="L10" s="20">
        <v>35935000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37705906</v>
      </c>
      <c r="G11" s="19">
        <v>37769216</v>
      </c>
      <c r="H11" s="20">
        <v>37769216</v>
      </c>
      <c r="I11" s="22">
        <v>0</v>
      </c>
      <c r="J11" s="23">
        <v>35666707</v>
      </c>
      <c r="K11" s="19">
        <v>35739370</v>
      </c>
      <c r="L11" s="20">
        <v>38017296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-960767</v>
      </c>
      <c r="D14" s="19">
        <v>-1020226</v>
      </c>
      <c r="E14" s="20">
        <v>-251483083</v>
      </c>
      <c r="F14" s="21">
        <v>-743542261</v>
      </c>
      <c r="G14" s="19">
        <v>-760834850</v>
      </c>
      <c r="H14" s="20">
        <v>-760834850</v>
      </c>
      <c r="I14" s="22">
        <v>-640784969</v>
      </c>
      <c r="J14" s="23">
        <v>-849254361</v>
      </c>
      <c r="K14" s="19">
        <v>-864738873</v>
      </c>
      <c r="L14" s="20">
        <v>-925292744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-11054816</v>
      </c>
      <c r="G15" s="19">
        <v>-11054816</v>
      </c>
      <c r="H15" s="20">
        <v>-11054816</v>
      </c>
      <c r="I15" s="22">
        <v>-11054815</v>
      </c>
      <c r="J15" s="23">
        <v>-10180382</v>
      </c>
      <c r="K15" s="19">
        <v>-10838516</v>
      </c>
      <c r="L15" s="20">
        <v>-9805824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-3850527</v>
      </c>
      <c r="G16" s="19">
        <v>-3890789</v>
      </c>
      <c r="H16" s="20">
        <v>-3890789</v>
      </c>
      <c r="I16" s="22">
        <v>0</v>
      </c>
      <c r="J16" s="23">
        <v>-4368277</v>
      </c>
      <c r="K16" s="19">
        <v>-4451308</v>
      </c>
      <c r="L16" s="20">
        <v>-4646669</v>
      </c>
    </row>
    <row r="17" spans="1:12" ht="13.5" x14ac:dyDescent="0.25">
      <c r="A17" s="25" t="s">
        <v>33</v>
      </c>
      <c r="B17" s="26" t="s">
        <v>19</v>
      </c>
      <c r="C17" s="27">
        <f>SUM(C6:C16)</f>
        <v>-269162</v>
      </c>
      <c r="D17" s="27">
        <f t="shared" ref="D17:L17" si="0">SUM(D6:D16)</f>
        <v>1114715496</v>
      </c>
      <c r="E17" s="28">
        <f t="shared" si="0"/>
        <v>566630822</v>
      </c>
      <c r="F17" s="29">
        <f t="shared" si="0"/>
        <v>144659694</v>
      </c>
      <c r="G17" s="27">
        <f t="shared" si="0"/>
        <v>153277401</v>
      </c>
      <c r="H17" s="30">
        <f t="shared" si="0"/>
        <v>153277401</v>
      </c>
      <c r="I17" s="29">
        <f t="shared" si="0"/>
        <v>863872993</v>
      </c>
      <c r="J17" s="31">
        <f t="shared" si="0"/>
        <v>157404896</v>
      </c>
      <c r="K17" s="27">
        <f t="shared" si="0"/>
        <v>169400525</v>
      </c>
      <c r="L17" s="28">
        <f t="shared" si="0"/>
        <v>155309199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5106017</v>
      </c>
      <c r="E21" s="20">
        <v>2867241</v>
      </c>
      <c r="F21" s="38">
        <v>77690</v>
      </c>
      <c r="G21" s="39">
        <v>27087969</v>
      </c>
      <c r="H21" s="40">
        <v>27087969</v>
      </c>
      <c r="I21" s="22">
        <v>9292976</v>
      </c>
      <c r="J21" s="41">
        <v>15876715</v>
      </c>
      <c r="K21" s="39">
        <v>13626249</v>
      </c>
      <c r="L21" s="40">
        <v>13880774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29872</v>
      </c>
      <c r="D23" s="19">
        <v>7663</v>
      </c>
      <c r="E23" s="20">
        <v>52596</v>
      </c>
      <c r="F23" s="38">
        <v>-41799</v>
      </c>
      <c r="G23" s="39">
        <v>-11319</v>
      </c>
      <c r="H23" s="40">
        <v>-11319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-1287763</v>
      </c>
      <c r="D26" s="19">
        <v>-2049945</v>
      </c>
      <c r="E26" s="20">
        <v>-18767634</v>
      </c>
      <c r="F26" s="21">
        <v>-166435729</v>
      </c>
      <c r="G26" s="19">
        <v>-170040448</v>
      </c>
      <c r="H26" s="20">
        <v>-170040448</v>
      </c>
      <c r="I26" s="22">
        <v>-135079098</v>
      </c>
      <c r="J26" s="23">
        <v>-191095805</v>
      </c>
      <c r="K26" s="19">
        <v>-195834903</v>
      </c>
      <c r="L26" s="20">
        <v>-165690722</v>
      </c>
    </row>
    <row r="27" spans="1:12" ht="13.5" x14ac:dyDescent="0.25">
      <c r="A27" s="25" t="s">
        <v>40</v>
      </c>
      <c r="B27" s="26" t="s">
        <v>19</v>
      </c>
      <c r="C27" s="27">
        <f>SUM(C21:C26)</f>
        <v>-1257891</v>
      </c>
      <c r="D27" s="27">
        <f t="shared" ref="D27:L27" si="1">SUM(D21:D26)</f>
        <v>3063735</v>
      </c>
      <c r="E27" s="28">
        <f t="shared" si="1"/>
        <v>-15847797</v>
      </c>
      <c r="F27" s="29">
        <f t="shared" si="1"/>
        <v>-166399838</v>
      </c>
      <c r="G27" s="27">
        <f t="shared" si="1"/>
        <v>-142963798</v>
      </c>
      <c r="H27" s="28">
        <f t="shared" si="1"/>
        <v>-142963798</v>
      </c>
      <c r="I27" s="30">
        <f t="shared" si="1"/>
        <v>-125786122</v>
      </c>
      <c r="J27" s="31">
        <f t="shared" si="1"/>
        <v>-175219090</v>
      </c>
      <c r="K27" s="27">
        <f t="shared" si="1"/>
        <v>-182208654</v>
      </c>
      <c r="L27" s="28">
        <f t="shared" si="1"/>
        <v>-151809948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-1085681</v>
      </c>
      <c r="F33" s="21">
        <v>0</v>
      </c>
      <c r="G33" s="39">
        <v>-930250</v>
      </c>
      <c r="H33" s="40">
        <v>-930250</v>
      </c>
      <c r="I33" s="42">
        <v>-407494</v>
      </c>
      <c r="J33" s="23">
        <v>-500000</v>
      </c>
      <c r="K33" s="19">
        <v>150000</v>
      </c>
      <c r="L33" s="20">
        <v>200000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-11845665</v>
      </c>
      <c r="G35" s="19">
        <v>-8463163</v>
      </c>
      <c r="H35" s="20">
        <v>-8463163</v>
      </c>
      <c r="I35" s="22">
        <v>-3359215</v>
      </c>
      <c r="J35" s="23">
        <v>-11000000</v>
      </c>
      <c r="K35" s="19">
        <v>-10000000</v>
      </c>
      <c r="L35" s="20">
        <v>-9500000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-1085681</v>
      </c>
      <c r="F36" s="29">
        <f t="shared" si="2"/>
        <v>-11845665</v>
      </c>
      <c r="G36" s="27">
        <f t="shared" si="2"/>
        <v>-9393413</v>
      </c>
      <c r="H36" s="28">
        <f t="shared" si="2"/>
        <v>-9393413</v>
      </c>
      <c r="I36" s="30">
        <f t="shared" si="2"/>
        <v>-3766709</v>
      </c>
      <c r="J36" s="31">
        <f t="shared" si="2"/>
        <v>-11500000</v>
      </c>
      <c r="K36" s="27">
        <f t="shared" si="2"/>
        <v>-9850000</v>
      </c>
      <c r="L36" s="28">
        <f t="shared" si="2"/>
        <v>-9300000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-1527053</v>
      </c>
      <c r="D38" s="33">
        <f t="shared" ref="D38:L38" si="3">+D17+D27+D36</f>
        <v>1117779231</v>
      </c>
      <c r="E38" s="34">
        <f t="shared" si="3"/>
        <v>549697344</v>
      </c>
      <c r="F38" s="35">
        <f t="shared" si="3"/>
        <v>-33585809</v>
      </c>
      <c r="G38" s="33">
        <f t="shared" si="3"/>
        <v>920190</v>
      </c>
      <c r="H38" s="34">
        <f t="shared" si="3"/>
        <v>920190</v>
      </c>
      <c r="I38" s="36">
        <f t="shared" si="3"/>
        <v>734320162</v>
      </c>
      <c r="J38" s="37">
        <f t="shared" si="3"/>
        <v>-29314194</v>
      </c>
      <c r="K38" s="33">
        <f t="shared" si="3"/>
        <v>-22658129</v>
      </c>
      <c r="L38" s="34">
        <f t="shared" si="3"/>
        <v>-5800749</v>
      </c>
    </row>
    <row r="39" spans="1:12" ht="13.5" x14ac:dyDescent="0.25">
      <c r="A39" s="24" t="s">
        <v>48</v>
      </c>
      <c r="B39" s="18" t="s">
        <v>49</v>
      </c>
      <c r="C39" s="33">
        <v>460799591</v>
      </c>
      <c r="D39" s="33">
        <v>525327488</v>
      </c>
      <c r="E39" s="34">
        <v>525326688</v>
      </c>
      <c r="F39" s="35">
        <v>610371217</v>
      </c>
      <c r="G39" s="33">
        <v>640204005</v>
      </c>
      <c r="H39" s="34">
        <v>640204005</v>
      </c>
      <c r="I39" s="36">
        <v>640204005</v>
      </c>
      <c r="J39" s="37">
        <v>642240332</v>
      </c>
      <c r="K39" s="33">
        <v>612926138</v>
      </c>
      <c r="L39" s="34">
        <v>590268009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459272538</v>
      </c>
      <c r="D40" s="45">
        <f t="shared" si="4"/>
        <v>1643106719</v>
      </c>
      <c r="E40" s="46">
        <f t="shared" si="4"/>
        <v>1075024032</v>
      </c>
      <c r="F40" s="47">
        <f t="shared" si="4"/>
        <v>576785408</v>
      </c>
      <c r="G40" s="45">
        <f t="shared" si="4"/>
        <v>641124195</v>
      </c>
      <c r="H40" s="46">
        <f t="shared" si="4"/>
        <v>641124195</v>
      </c>
      <c r="I40" s="48">
        <v>2014740608</v>
      </c>
      <c r="J40" s="49">
        <f>+J38+J39</f>
        <v>612926138</v>
      </c>
      <c r="K40" s="45">
        <f>+K38+K39</f>
        <v>590268009</v>
      </c>
      <c r="L40" s="46">
        <f>+L38+L39</f>
        <v>584467260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24566995</v>
      </c>
      <c r="F7" s="21">
        <v>131839872</v>
      </c>
      <c r="G7" s="19">
        <v>126301179</v>
      </c>
      <c r="H7" s="20">
        <v>126301179</v>
      </c>
      <c r="I7" s="22">
        <v>28949926</v>
      </c>
      <c r="J7" s="23">
        <v>128132593</v>
      </c>
      <c r="K7" s="19">
        <v>126895864</v>
      </c>
      <c r="L7" s="20">
        <v>127067248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72302008</v>
      </c>
      <c r="F8" s="21">
        <v>185514245</v>
      </c>
      <c r="G8" s="19">
        <v>358582306</v>
      </c>
      <c r="H8" s="20">
        <v>358582306</v>
      </c>
      <c r="I8" s="22">
        <v>201961053</v>
      </c>
      <c r="J8" s="23">
        <v>293079941</v>
      </c>
      <c r="K8" s="19">
        <v>290903689</v>
      </c>
      <c r="L8" s="20">
        <v>300983382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1994718</v>
      </c>
      <c r="F9" s="21">
        <v>106478000</v>
      </c>
      <c r="G9" s="19">
        <v>31085392</v>
      </c>
      <c r="H9" s="20">
        <v>31085392</v>
      </c>
      <c r="I9" s="22">
        <v>34399562</v>
      </c>
      <c r="J9" s="23">
        <v>30406000</v>
      </c>
      <c r="K9" s="19">
        <v>29942000</v>
      </c>
      <c r="L9" s="20">
        <v>31657000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774000</v>
      </c>
      <c r="F10" s="21">
        <v>630000</v>
      </c>
      <c r="G10" s="19">
        <v>1560594</v>
      </c>
      <c r="H10" s="20">
        <v>1560594</v>
      </c>
      <c r="I10" s="22">
        <v>2586000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20910545</v>
      </c>
      <c r="D11" s="19">
        <v>23698839</v>
      </c>
      <c r="E11" s="20">
        <v>12908015</v>
      </c>
      <c r="F11" s="21">
        <v>0</v>
      </c>
      <c r="G11" s="19">
        <v>0</v>
      </c>
      <c r="H11" s="20">
        <v>0</v>
      </c>
      <c r="I11" s="22">
        <v>13129873</v>
      </c>
      <c r="J11" s="23">
        <v>14942001</v>
      </c>
      <c r="K11" s="19">
        <v>14942001</v>
      </c>
      <c r="L11" s="20">
        <v>14942001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504452949</v>
      </c>
      <c r="D14" s="19">
        <v>342496695</v>
      </c>
      <c r="E14" s="20">
        <v>323752728</v>
      </c>
      <c r="F14" s="21">
        <v>-423723561</v>
      </c>
      <c r="G14" s="19">
        <v>-340566706</v>
      </c>
      <c r="H14" s="20">
        <v>-340566706</v>
      </c>
      <c r="I14" s="22">
        <v>-126403061</v>
      </c>
      <c r="J14" s="23">
        <v>-444445395</v>
      </c>
      <c r="K14" s="19">
        <v>-439376483</v>
      </c>
      <c r="L14" s="20">
        <v>-443162679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-1090355</v>
      </c>
      <c r="G15" s="19">
        <v>-1115355</v>
      </c>
      <c r="H15" s="20">
        <v>-1115355</v>
      </c>
      <c r="I15" s="22">
        <v>0</v>
      </c>
      <c r="J15" s="23">
        <v>-1090355</v>
      </c>
      <c r="K15" s="19">
        <v>-290355</v>
      </c>
      <c r="L15" s="20">
        <v>-290355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-906702</v>
      </c>
      <c r="G16" s="19">
        <v>-2312473</v>
      </c>
      <c r="H16" s="20">
        <v>-2312473</v>
      </c>
      <c r="I16" s="22">
        <v>0</v>
      </c>
      <c r="J16" s="23">
        <v>-1457702</v>
      </c>
      <c r="K16" s="19">
        <v>-852702</v>
      </c>
      <c r="L16" s="20">
        <v>-766702</v>
      </c>
    </row>
    <row r="17" spans="1:12" ht="13.5" x14ac:dyDescent="0.25">
      <c r="A17" s="25" t="s">
        <v>33</v>
      </c>
      <c r="B17" s="26" t="s">
        <v>19</v>
      </c>
      <c r="C17" s="27">
        <f>SUM(C6:C16)</f>
        <v>525363494</v>
      </c>
      <c r="D17" s="27">
        <f t="shared" ref="D17:L17" si="0">SUM(D6:D16)</f>
        <v>366195534</v>
      </c>
      <c r="E17" s="28">
        <f t="shared" si="0"/>
        <v>436298464</v>
      </c>
      <c r="F17" s="29">
        <f t="shared" si="0"/>
        <v>-1258501</v>
      </c>
      <c r="G17" s="27">
        <f t="shared" si="0"/>
        <v>173534937</v>
      </c>
      <c r="H17" s="30">
        <f t="shared" si="0"/>
        <v>173534937</v>
      </c>
      <c r="I17" s="29">
        <f t="shared" si="0"/>
        <v>154623353</v>
      </c>
      <c r="J17" s="31">
        <f t="shared" si="0"/>
        <v>19567083</v>
      </c>
      <c r="K17" s="27">
        <f t="shared" si="0"/>
        <v>22164014</v>
      </c>
      <c r="L17" s="28">
        <f t="shared" si="0"/>
        <v>30429895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45361257</v>
      </c>
      <c r="D23" s="19">
        <v>-1259178</v>
      </c>
      <c r="E23" s="20">
        <v>0</v>
      </c>
      <c r="F23" s="38">
        <v>-17462776</v>
      </c>
      <c r="G23" s="39">
        <v>706881</v>
      </c>
      <c r="H23" s="40">
        <v>706881</v>
      </c>
      <c r="I23" s="22">
        <v>0</v>
      </c>
      <c r="J23" s="41">
        <v>-706881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112466</v>
      </c>
      <c r="D26" s="19">
        <v>253762</v>
      </c>
      <c r="E26" s="20">
        <v>1111672</v>
      </c>
      <c r="F26" s="21">
        <v>-13730000</v>
      </c>
      <c r="G26" s="19">
        <v>-20339594</v>
      </c>
      <c r="H26" s="20">
        <v>-20339594</v>
      </c>
      <c r="I26" s="22">
        <v>-11899480</v>
      </c>
      <c r="J26" s="23">
        <v>-14222500</v>
      </c>
      <c r="K26" s="19">
        <v>-13542500</v>
      </c>
      <c r="L26" s="20">
        <v>-14764500</v>
      </c>
    </row>
    <row r="27" spans="1:12" ht="13.5" x14ac:dyDescent="0.25">
      <c r="A27" s="25" t="s">
        <v>40</v>
      </c>
      <c r="B27" s="26" t="s">
        <v>19</v>
      </c>
      <c r="C27" s="27">
        <f>SUM(C21:C26)</f>
        <v>45473723</v>
      </c>
      <c r="D27" s="27">
        <f t="shared" ref="D27:L27" si="1">SUM(D21:D26)</f>
        <v>-1005416</v>
      </c>
      <c r="E27" s="28">
        <f t="shared" si="1"/>
        <v>1111672</v>
      </c>
      <c r="F27" s="29">
        <f t="shared" si="1"/>
        <v>-31192776</v>
      </c>
      <c r="G27" s="27">
        <f t="shared" si="1"/>
        <v>-19632713</v>
      </c>
      <c r="H27" s="28">
        <f t="shared" si="1"/>
        <v>-19632713</v>
      </c>
      <c r="I27" s="30">
        <f t="shared" si="1"/>
        <v>-11899480</v>
      </c>
      <c r="J27" s="31">
        <f t="shared" si="1"/>
        <v>-14929381</v>
      </c>
      <c r="K27" s="27">
        <f t="shared" si="1"/>
        <v>-13542500</v>
      </c>
      <c r="L27" s="28">
        <f t="shared" si="1"/>
        <v>-14764500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-14271421</v>
      </c>
      <c r="E35" s="20">
        <v>-3000000</v>
      </c>
      <c r="F35" s="21">
        <v>-1500000</v>
      </c>
      <c r="G35" s="19">
        <v>-1500000</v>
      </c>
      <c r="H35" s="20">
        <v>-1500000</v>
      </c>
      <c r="I35" s="22">
        <v>-3000000</v>
      </c>
      <c r="J35" s="23">
        <v>-1500000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-14271421</v>
      </c>
      <c r="E36" s="28">
        <f t="shared" si="2"/>
        <v>-3000000</v>
      </c>
      <c r="F36" s="29">
        <f t="shared" si="2"/>
        <v>-1500000</v>
      </c>
      <c r="G36" s="27">
        <f t="shared" si="2"/>
        <v>-1500000</v>
      </c>
      <c r="H36" s="28">
        <f t="shared" si="2"/>
        <v>-1500000</v>
      </c>
      <c r="I36" s="30">
        <f t="shared" si="2"/>
        <v>-3000000</v>
      </c>
      <c r="J36" s="31">
        <f t="shared" si="2"/>
        <v>-1500000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570837217</v>
      </c>
      <c r="D38" s="33">
        <f t="shared" ref="D38:L38" si="3">+D17+D27+D36</f>
        <v>350918697</v>
      </c>
      <c r="E38" s="34">
        <f t="shared" si="3"/>
        <v>434410136</v>
      </c>
      <c r="F38" s="35">
        <f t="shared" si="3"/>
        <v>-33951277</v>
      </c>
      <c r="G38" s="33">
        <f t="shared" si="3"/>
        <v>152402224</v>
      </c>
      <c r="H38" s="34">
        <f t="shared" si="3"/>
        <v>152402224</v>
      </c>
      <c r="I38" s="36">
        <f t="shared" si="3"/>
        <v>139723873</v>
      </c>
      <c r="J38" s="37">
        <f t="shared" si="3"/>
        <v>3137702</v>
      </c>
      <c r="K38" s="33">
        <f t="shared" si="3"/>
        <v>8621514</v>
      </c>
      <c r="L38" s="34">
        <f t="shared" si="3"/>
        <v>15665395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327555592</v>
      </c>
      <c r="G39" s="33">
        <v>325271714</v>
      </c>
      <c r="H39" s="34">
        <v>325271714</v>
      </c>
      <c r="I39" s="36">
        <v>0</v>
      </c>
      <c r="J39" s="37">
        <v>321289749</v>
      </c>
      <c r="K39" s="33">
        <v>324490559</v>
      </c>
      <c r="L39" s="34">
        <v>334108074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570837217</v>
      </c>
      <c r="D40" s="45">
        <f t="shared" si="4"/>
        <v>350918697</v>
      </c>
      <c r="E40" s="46">
        <f t="shared" si="4"/>
        <v>434410136</v>
      </c>
      <c r="F40" s="47">
        <f t="shared" si="4"/>
        <v>293604315</v>
      </c>
      <c r="G40" s="45">
        <f t="shared" si="4"/>
        <v>477673938</v>
      </c>
      <c r="H40" s="46">
        <f t="shared" si="4"/>
        <v>477673938</v>
      </c>
      <c r="I40" s="48">
        <v>464995587</v>
      </c>
      <c r="J40" s="49">
        <f>+J38+J39</f>
        <v>324427451</v>
      </c>
      <c r="K40" s="45">
        <f>+K38+K39</f>
        <v>333112073</v>
      </c>
      <c r="L40" s="46">
        <f>+L38+L39</f>
        <v>349773469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-12000</v>
      </c>
      <c r="D6" s="19">
        <v>0</v>
      </c>
      <c r="E6" s="20">
        <v>792554</v>
      </c>
      <c r="F6" s="21">
        <v>78475605</v>
      </c>
      <c r="G6" s="19">
        <v>80383971</v>
      </c>
      <c r="H6" s="20">
        <v>80383971</v>
      </c>
      <c r="I6" s="22">
        <v>543395</v>
      </c>
      <c r="J6" s="23">
        <v>94278161</v>
      </c>
      <c r="K6" s="19">
        <v>99049791</v>
      </c>
      <c r="L6" s="20">
        <v>106230901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461438445</v>
      </c>
      <c r="F7" s="21">
        <v>379328402</v>
      </c>
      <c r="G7" s="19">
        <v>385844678</v>
      </c>
      <c r="H7" s="20">
        <v>385844678</v>
      </c>
      <c r="I7" s="22">
        <v>201534406</v>
      </c>
      <c r="J7" s="23">
        <v>469912162</v>
      </c>
      <c r="K7" s="19">
        <v>509513661</v>
      </c>
      <c r="L7" s="20">
        <v>553511097</v>
      </c>
    </row>
    <row r="8" spans="1:12" ht="13.5" x14ac:dyDescent="0.25">
      <c r="A8" s="24" t="s">
        <v>23</v>
      </c>
      <c r="B8" s="18" t="s">
        <v>19</v>
      </c>
      <c r="C8" s="19">
        <v>-700</v>
      </c>
      <c r="D8" s="19">
        <v>0</v>
      </c>
      <c r="E8" s="20">
        <v>8707235</v>
      </c>
      <c r="F8" s="21">
        <v>16282793</v>
      </c>
      <c r="G8" s="19">
        <v>15377077</v>
      </c>
      <c r="H8" s="20">
        <v>15377077</v>
      </c>
      <c r="I8" s="22">
        <v>5038884</v>
      </c>
      <c r="J8" s="23">
        <v>14897804</v>
      </c>
      <c r="K8" s="19">
        <v>15512684</v>
      </c>
      <c r="L8" s="20">
        <v>16158312</v>
      </c>
    </row>
    <row r="9" spans="1:12" ht="13.5" x14ac:dyDescent="0.25">
      <c r="A9" s="24" t="s">
        <v>24</v>
      </c>
      <c r="B9" s="18" t="s">
        <v>25</v>
      </c>
      <c r="C9" s="19">
        <v>-5600</v>
      </c>
      <c r="D9" s="19">
        <v>0</v>
      </c>
      <c r="E9" s="20">
        <v>101162726</v>
      </c>
      <c r="F9" s="21">
        <v>124778000</v>
      </c>
      <c r="G9" s="19">
        <v>140666862</v>
      </c>
      <c r="H9" s="20">
        <v>140666862</v>
      </c>
      <c r="I9" s="22">
        <v>576097</v>
      </c>
      <c r="J9" s="23">
        <v>149721000</v>
      </c>
      <c r="K9" s="19">
        <v>157252000</v>
      </c>
      <c r="L9" s="20">
        <v>160552000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61701804</v>
      </c>
      <c r="F10" s="21">
        <v>112332868</v>
      </c>
      <c r="G10" s="19">
        <v>99149615</v>
      </c>
      <c r="H10" s="20">
        <v>99149615</v>
      </c>
      <c r="I10" s="22">
        <v>264000</v>
      </c>
      <c r="J10" s="23">
        <v>62680000</v>
      </c>
      <c r="K10" s="19">
        <v>52458000</v>
      </c>
      <c r="L10" s="20">
        <v>31379000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1970760</v>
      </c>
      <c r="G11" s="19">
        <v>6970760</v>
      </c>
      <c r="H11" s="20">
        <v>6970760</v>
      </c>
      <c r="I11" s="22">
        <v>0</v>
      </c>
      <c r="J11" s="23">
        <v>2069298</v>
      </c>
      <c r="K11" s="19">
        <v>2172763</v>
      </c>
      <c r="L11" s="20">
        <v>2281401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-7068157</v>
      </c>
      <c r="E14" s="20">
        <v>-29133531</v>
      </c>
      <c r="F14" s="21">
        <v>-544149465</v>
      </c>
      <c r="G14" s="19">
        <v>-624822033</v>
      </c>
      <c r="H14" s="20">
        <v>-624822033</v>
      </c>
      <c r="I14" s="22">
        <v>-3036059</v>
      </c>
      <c r="J14" s="23">
        <v>-731653076</v>
      </c>
      <c r="K14" s="19">
        <v>-787328089</v>
      </c>
      <c r="L14" s="20">
        <v>-841299363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-461000</v>
      </c>
      <c r="G15" s="19">
        <v>-461000</v>
      </c>
      <c r="H15" s="20">
        <v>-461000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-18300</v>
      </c>
      <c r="D17" s="27">
        <f t="shared" ref="D17:L17" si="0">SUM(D6:D16)</f>
        <v>-7068157</v>
      </c>
      <c r="E17" s="28">
        <f t="shared" si="0"/>
        <v>604669233</v>
      </c>
      <c r="F17" s="29">
        <f t="shared" si="0"/>
        <v>168557963</v>
      </c>
      <c r="G17" s="27">
        <f t="shared" si="0"/>
        <v>103109930</v>
      </c>
      <c r="H17" s="30">
        <f t="shared" si="0"/>
        <v>103109930</v>
      </c>
      <c r="I17" s="29">
        <f t="shared" si="0"/>
        <v>204920723</v>
      </c>
      <c r="J17" s="31">
        <f t="shared" si="0"/>
        <v>61905349</v>
      </c>
      <c r="K17" s="27">
        <f t="shared" si="0"/>
        <v>48630810</v>
      </c>
      <c r="L17" s="28">
        <f t="shared" si="0"/>
        <v>28813348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-9382</v>
      </c>
      <c r="H24" s="20">
        <v>-9382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2358063</v>
      </c>
      <c r="D26" s="19">
        <v>5164176</v>
      </c>
      <c r="E26" s="20">
        <v>1424414</v>
      </c>
      <c r="F26" s="21">
        <v>-89094449</v>
      </c>
      <c r="G26" s="19">
        <v>-81710029</v>
      </c>
      <c r="H26" s="20">
        <v>-81710029</v>
      </c>
      <c r="I26" s="22">
        <v>0</v>
      </c>
      <c r="J26" s="23">
        <v>-92143373</v>
      </c>
      <c r="K26" s="19">
        <v>-45865218</v>
      </c>
      <c r="L26" s="20">
        <v>-55657392</v>
      </c>
    </row>
    <row r="27" spans="1:12" ht="13.5" x14ac:dyDescent="0.25">
      <c r="A27" s="25" t="s">
        <v>40</v>
      </c>
      <c r="B27" s="26" t="s">
        <v>19</v>
      </c>
      <c r="C27" s="27">
        <f>SUM(C21:C26)</f>
        <v>2358063</v>
      </c>
      <c r="D27" s="27">
        <f t="shared" ref="D27:L27" si="1">SUM(D21:D26)</f>
        <v>5164176</v>
      </c>
      <c r="E27" s="28">
        <f t="shared" si="1"/>
        <v>1424414</v>
      </c>
      <c r="F27" s="29">
        <f t="shared" si="1"/>
        <v>-89094449</v>
      </c>
      <c r="G27" s="27">
        <f t="shared" si="1"/>
        <v>-81719411</v>
      </c>
      <c r="H27" s="28">
        <f t="shared" si="1"/>
        <v>-81719411</v>
      </c>
      <c r="I27" s="30">
        <f t="shared" si="1"/>
        <v>0</v>
      </c>
      <c r="J27" s="31">
        <f t="shared" si="1"/>
        <v>-92143373</v>
      </c>
      <c r="K27" s="27">
        <f t="shared" si="1"/>
        <v>-45865218</v>
      </c>
      <c r="L27" s="28">
        <f t="shared" si="1"/>
        <v>-55657392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10000000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-1000000</v>
      </c>
      <c r="K35" s="19">
        <v>-1000000</v>
      </c>
      <c r="L35" s="20">
        <v>-1000000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9000000</v>
      </c>
      <c r="K36" s="27">
        <f t="shared" si="2"/>
        <v>-1000000</v>
      </c>
      <c r="L36" s="28">
        <f t="shared" si="2"/>
        <v>-1000000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2339763</v>
      </c>
      <c r="D38" s="33">
        <f t="shared" ref="D38:L38" si="3">+D17+D27+D36</f>
        <v>-1903981</v>
      </c>
      <c r="E38" s="34">
        <f t="shared" si="3"/>
        <v>606093647</v>
      </c>
      <c r="F38" s="35">
        <f t="shared" si="3"/>
        <v>79463514</v>
      </c>
      <c r="G38" s="33">
        <f t="shared" si="3"/>
        <v>21390519</v>
      </c>
      <c r="H38" s="34">
        <f t="shared" si="3"/>
        <v>21390519</v>
      </c>
      <c r="I38" s="36">
        <f t="shared" si="3"/>
        <v>204920723</v>
      </c>
      <c r="J38" s="37">
        <f t="shared" si="3"/>
        <v>-21238024</v>
      </c>
      <c r="K38" s="33">
        <f t="shared" si="3"/>
        <v>1765592</v>
      </c>
      <c r="L38" s="34">
        <f t="shared" si="3"/>
        <v>-27844044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0</v>
      </c>
      <c r="G39" s="33">
        <v>115305213</v>
      </c>
      <c r="H39" s="34">
        <v>115305213</v>
      </c>
      <c r="I39" s="36">
        <v>0</v>
      </c>
      <c r="J39" s="37">
        <v>152740117</v>
      </c>
      <c r="K39" s="33">
        <v>143632111</v>
      </c>
      <c r="L39" s="34">
        <v>157984214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2339763</v>
      </c>
      <c r="D40" s="45">
        <f t="shared" si="4"/>
        <v>-1903981</v>
      </c>
      <c r="E40" s="46">
        <f t="shared" si="4"/>
        <v>606093647</v>
      </c>
      <c r="F40" s="47">
        <f t="shared" si="4"/>
        <v>79463514</v>
      </c>
      <c r="G40" s="45">
        <f t="shared" si="4"/>
        <v>136695732</v>
      </c>
      <c r="H40" s="46">
        <f t="shared" si="4"/>
        <v>136695732</v>
      </c>
      <c r="I40" s="48">
        <v>204920723</v>
      </c>
      <c r="J40" s="49">
        <f>+J38+J39</f>
        <v>131502093</v>
      </c>
      <c r="K40" s="45">
        <f>+K38+K39</f>
        <v>145397703</v>
      </c>
      <c r="L40" s="46">
        <f>+L38+L39</f>
        <v>130140170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136911179</v>
      </c>
      <c r="F6" s="21">
        <v>384708666</v>
      </c>
      <c r="G6" s="19">
        <v>396239794</v>
      </c>
      <c r="H6" s="20">
        <v>396239794</v>
      </c>
      <c r="I6" s="22">
        <v>415793825</v>
      </c>
      <c r="J6" s="23">
        <v>401664429</v>
      </c>
      <c r="K6" s="19">
        <v>419337664</v>
      </c>
      <c r="L6" s="20">
        <v>438207863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765413504</v>
      </c>
      <c r="F7" s="21">
        <v>1755633881</v>
      </c>
      <c r="G7" s="19">
        <v>1728812241</v>
      </c>
      <c r="H7" s="20">
        <v>1728812241</v>
      </c>
      <c r="I7" s="22">
        <v>2057031949</v>
      </c>
      <c r="J7" s="23">
        <v>1893305919</v>
      </c>
      <c r="K7" s="19">
        <v>2039821661</v>
      </c>
      <c r="L7" s="20">
        <v>2194467924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1516878620</v>
      </c>
      <c r="F8" s="21">
        <v>60693185</v>
      </c>
      <c r="G8" s="19">
        <v>78166598</v>
      </c>
      <c r="H8" s="20">
        <v>78166598</v>
      </c>
      <c r="I8" s="22">
        <v>1252401735</v>
      </c>
      <c r="J8" s="23">
        <v>79599013</v>
      </c>
      <c r="K8" s="19">
        <v>82857439</v>
      </c>
      <c r="L8" s="20">
        <v>81269806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91547768</v>
      </c>
      <c r="F9" s="21">
        <v>200861075</v>
      </c>
      <c r="G9" s="19">
        <v>209810918</v>
      </c>
      <c r="H9" s="20">
        <v>209810918</v>
      </c>
      <c r="I9" s="22">
        <v>204408709</v>
      </c>
      <c r="J9" s="23">
        <v>252396304</v>
      </c>
      <c r="K9" s="19">
        <v>259189130</v>
      </c>
      <c r="L9" s="20">
        <v>259607870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-9878867</v>
      </c>
      <c r="F10" s="21">
        <v>96382569</v>
      </c>
      <c r="G10" s="19">
        <v>135895366</v>
      </c>
      <c r="H10" s="20">
        <v>135895366</v>
      </c>
      <c r="I10" s="22">
        <v>100175944</v>
      </c>
      <c r="J10" s="23">
        <v>79249152</v>
      </c>
      <c r="K10" s="19">
        <v>53458043</v>
      </c>
      <c r="L10" s="20">
        <v>54669565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6000000</v>
      </c>
      <c r="G11" s="19">
        <v>6000000</v>
      </c>
      <c r="H11" s="20">
        <v>6000000</v>
      </c>
      <c r="I11" s="22">
        <v>9673171</v>
      </c>
      <c r="J11" s="23">
        <v>6000000</v>
      </c>
      <c r="K11" s="19">
        <v>6000000</v>
      </c>
      <c r="L11" s="20">
        <v>6000000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-951817077</v>
      </c>
      <c r="F14" s="21">
        <v>-2091928817</v>
      </c>
      <c r="G14" s="19">
        <v>-2107018954</v>
      </c>
      <c r="H14" s="20">
        <v>-2107018954</v>
      </c>
      <c r="I14" s="22">
        <v>-2416039888</v>
      </c>
      <c r="J14" s="23">
        <v>-2281496256</v>
      </c>
      <c r="K14" s="19">
        <v>-2430375735</v>
      </c>
      <c r="L14" s="20">
        <v>-2586371799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-99980863</v>
      </c>
      <c r="F15" s="21">
        <v>-180316454</v>
      </c>
      <c r="G15" s="19">
        <v>-180316454</v>
      </c>
      <c r="H15" s="20">
        <v>-180316454</v>
      </c>
      <c r="I15" s="22">
        <v>0</v>
      </c>
      <c r="J15" s="23">
        <v>-176521240</v>
      </c>
      <c r="K15" s="19">
        <v>-167160523</v>
      </c>
      <c r="L15" s="20">
        <v>-158991404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-18117842</v>
      </c>
      <c r="G16" s="19">
        <v>-16554394</v>
      </c>
      <c r="H16" s="20">
        <v>-16554394</v>
      </c>
      <c r="I16" s="22">
        <v>0</v>
      </c>
      <c r="J16" s="23">
        <v>-27160000</v>
      </c>
      <c r="K16" s="19">
        <v>-47160000</v>
      </c>
      <c r="L16" s="20">
        <v>-7160000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1449074264</v>
      </c>
      <c r="F17" s="29">
        <f t="shared" si="0"/>
        <v>213916263</v>
      </c>
      <c r="G17" s="27">
        <f t="shared" si="0"/>
        <v>251035115</v>
      </c>
      <c r="H17" s="30">
        <f t="shared" si="0"/>
        <v>251035115</v>
      </c>
      <c r="I17" s="29">
        <f t="shared" si="0"/>
        <v>1623445445</v>
      </c>
      <c r="J17" s="31">
        <f t="shared" si="0"/>
        <v>227037321</v>
      </c>
      <c r="K17" s="27">
        <f t="shared" si="0"/>
        <v>215967679</v>
      </c>
      <c r="L17" s="28">
        <f t="shared" si="0"/>
        <v>281699825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22571690</v>
      </c>
      <c r="G21" s="39">
        <v>22571690</v>
      </c>
      <c r="H21" s="40">
        <v>22571690</v>
      </c>
      <c r="I21" s="22">
        <v>0</v>
      </c>
      <c r="J21" s="41">
        <v>14238155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933993</v>
      </c>
      <c r="D23" s="19">
        <v>381236</v>
      </c>
      <c r="E23" s="20">
        <v>0</v>
      </c>
      <c r="F23" s="38">
        <v>-590606</v>
      </c>
      <c r="G23" s="39">
        <v>0</v>
      </c>
      <c r="H23" s="40">
        <v>0</v>
      </c>
      <c r="I23" s="22">
        <v>0</v>
      </c>
      <c r="J23" s="41">
        <v>566759</v>
      </c>
      <c r="K23" s="39">
        <v>13000</v>
      </c>
      <c r="L23" s="40">
        <v>10847</v>
      </c>
    </row>
    <row r="24" spans="1:12" ht="13.5" x14ac:dyDescent="0.25">
      <c r="A24" s="24" t="s">
        <v>38</v>
      </c>
      <c r="B24" s="18" t="s">
        <v>19</v>
      </c>
      <c r="C24" s="19">
        <v>3795</v>
      </c>
      <c r="D24" s="19">
        <v>42669</v>
      </c>
      <c r="E24" s="20">
        <v>0</v>
      </c>
      <c r="F24" s="21">
        <v>-44964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-124262988</v>
      </c>
      <c r="F26" s="21">
        <v>-128102569</v>
      </c>
      <c r="G26" s="19">
        <v>-169775302</v>
      </c>
      <c r="H26" s="20">
        <v>-169775302</v>
      </c>
      <c r="I26" s="22">
        <v>-149731257</v>
      </c>
      <c r="J26" s="23">
        <v>-130609152</v>
      </c>
      <c r="K26" s="19">
        <v>-112184860</v>
      </c>
      <c r="L26" s="20">
        <v>-104669565</v>
      </c>
    </row>
    <row r="27" spans="1:12" ht="13.5" x14ac:dyDescent="0.25">
      <c r="A27" s="25" t="s">
        <v>40</v>
      </c>
      <c r="B27" s="26" t="s">
        <v>19</v>
      </c>
      <c r="C27" s="27">
        <f>SUM(C21:C26)</f>
        <v>937788</v>
      </c>
      <c r="D27" s="27">
        <f t="shared" ref="D27:L27" si="1">SUM(D21:D26)</f>
        <v>423905</v>
      </c>
      <c r="E27" s="28">
        <f t="shared" si="1"/>
        <v>-124262988</v>
      </c>
      <c r="F27" s="29">
        <f t="shared" si="1"/>
        <v>-106166449</v>
      </c>
      <c r="G27" s="27">
        <f t="shared" si="1"/>
        <v>-147203612</v>
      </c>
      <c r="H27" s="28">
        <f t="shared" si="1"/>
        <v>-147203612</v>
      </c>
      <c r="I27" s="30">
        <f t="shared" si="1"/>
        <v>-149731257</v>
      </c>
      <c r="J27" s="31">
        <f t="shared" si="1"/>
        <v>-115804238</v>
      </c>
      <c r="K27" s="27">
        <f t="shared" si="1"/>
        <v>-112171860</v>
      </c>
      <c r="L27" s="28">
        <f t="shared" si="1"/>
        <v>-104658718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-18555870</v>
      </c>
      <c r="G35" s="19">
        <v>-18555870</v>
      </c>
      <c r="H35" s="20">
        <v>-18555870</v>
      </c>
      <c r="I35" s="22">
        <v>-26762</v>
      </c>
      <c r="J35" s="23">
        <v>-78688303</v>
      </c>
      <c r="K35" s="19">
        <v>-84460268</v>
      </c>
      <c r="L35" s="20">
        <v>-86000000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-18555870</v>
      </c>
      <c r="G36" s="27">
        <f t="shared" si="2"/>
        <v>-18555870</v>
      </c>
      <c r="H36" s="28">
        <f t="shared" si="2"/>
        <v>-18555870</v>
      </c>
      <c r="I36" s="30">
        <f t="shared" si="2"/>
        <v>-26762</v>
      </c>
      <c r="J36" s="31">
        <f t="shared" si="2"/>
        <v>-78688303</v>
      </c>
      <c r="K36" s="27">
        <f t="shared" si="2"/>
        <v>-84460268</v>
      </c>
      <c r="L36" s="28">
        <f t="shared" si="2"/>
        <v>-86000000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937788</v>
      </c>
      <c r="D38" s="33">
        <f t="shared" ref="D38:L38" si="3">+D17+D27+D36</f>
        <v>423905</v>
      </c>
      <c r="E38" s="34">
        <f t="shared" si="3"/>
        <v>1324811276</v>
      </c>
      <c r="F38" s="35">
        <f t="shared" si="3"/>
        <v>89193944</v>
      </c>
      <c r="G38" s="33">
        <f t="shared" si="3"/>
        <v>85275633</v>
      </c>
      <c r="H38" s="34">
        <f t="shared" si="3"/>
        <v>85275633</v>
      </c>
      <c r="I38" s="36">
        <f t="shared" si="3"/>
        <v>1473687426</v>
      </c>
      <c r="J38" s="37">
        <f t="shared" si="3"/>
        <v>32544780</v>
      </c>
      <c r="K38" s="33">
        <f t="shared" si="3"/>
        <v>19335551</v>
      </c>
      <c r="L38" s="34">
        <f t="shared" si="3"/>
        <v>91041107</v>
      </c>
    </row>
    <row r="39" spans="1:12" ht="13.5" x14ac:dyDescent="0.25">
      <c r="A39" s="24" t="s">
        <v>48</v>
      </c>
      <c r="B39" s="18" t="s">
        <v>49</v>
      </c>
      <c r="C39" s="33">
        <v>229099917</v>
      </c>
      <c r="D39" s="33">
        <v>65853589</v>
      </c>
      <c r="E39" s="34">
        <v>77752406</v>
      </c>
      <c r="F39" s="35">
        <v>195729081</v>
      </c>
      <c r="G39" s="33">
        <v>122798566</v>
      </c>
      <c r="H39" s="34">
        <v>122798566</v>
      </c>
      <c r="I39" s="36">
        <v>138741652</v>
      </c>
      <c r="J39" s="37">
        <v>246818976</v>
      </c>
      <c r="K39" s="33">
        <v>278796997</v>
      </c>
      <c r="L39" s="34">
        <v>298108703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230037705</v>
      </c>
      <c r="D40" s="45">
        <f t="shared" si="4"/>
        <v>66277494</v>
      </c>
      <c r="E40" s="46">
        <f t="shared" si="4"/>
        <v>1402563682</v>
      </c>
      <c r="F40" s="47">
        <f t="shared" si="4"/>
        <v>284923025</v>
      </c>
      <c r="G40" s="45">
        <f t="shared" si="4"/>
        <v>208074199</v>
      </c>
      <c r="H40" s="46">
        <f t="shared" si="4"/>
        <v>208074199</v>
      </c>
      <c r="I40" s="48">
        <v>1751633631</v>
      </c>
      <c r="J40" s="49">
        <f>+J38+J39</f>
        <v>279363756</v>
      </c>
      <c r="K40" s="45">
        <f>+K38+K39</f>
        <v>298132548</v>
      </c>
      <c r="L40" s="46">
        <f>+L38+L39</f>
        <v>389149810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2375</v>
      </c>
      <c r="D6" s="19">
        <v>-158205037</v>
      </c>
      <c r="E6" s="20">
        <v>1717894179</v>
      </c>
      <c r="F6" s="21">
        <v>406687246</v>
      </c>
      <c r="G6" s="19">
        <v>408174307</v>
      </c>
      <c r="H6" s="20">
        <v>408174307</v>
      </c>
      <c r="I6" s="22">
        <v>1452015209</v>
      </c>
      <c r="J6" s="23">
        <v>421433378</v>
      </c>
      <c r="K6" s="19">
        <v>446718392</v>
      </c>
      <c r="L6" s="20">
        <v>473520463</v>
      </c>
    </row>
    <row r="7" spans="1:12" ht="13.5" x14ac:dyDescent="0.25">
      <c r="A7" s="24" t="s">
        <v>22</v>
      </c>
      <c r="B7" s="18" t="s">
        <v>19</v>
      </c>
      <c r="C7" s="19">
        <v>14783</v>
      </c>
      <c r="D7" s="19">
        <v>158209700</v>
      </c>
      <c r="E7" s="20">
        <v>615174860</v>
      </c>
      <c r="F7" s="21">
        <v>1141264107</v>
      </c>
      <c r="G7" s="19">
        <v>1094895211</v>
      </c>
      <c r="H7" s="20">
        <v>1094895211</v>
      </c>
      <c r="I7" s="22">
        <v>733711381</v>
      </c>
      <c r="J7" s="23">
        <v>1339862172</v>
      </c>
      <c r="K7" s="19">
        <v>1434660769</v>
      </c>
      <c r="L7" s="20">
        <v>1538759602</v>
      </c>
    </row>
    <row r="8" spans="1:12" ht="13.5" x14ac:dyDescent="0.25">
      <c r="A8" s="24" t="s">
        <v>23</v>
      </c>
      <c r="B8" s="18" t="s">
        <v>19</v>
      </c>
      <c r="C8" s="19">
        <v>25515</v>
      </c>
      <c r="D8" s="19">
        <v>364589</v>
      </c>
      <c r="E8" s="20">
        <v>6325466</v>
      </c>
      <c r="F8" s="21">
        <v>84333823</v>
      </c>
      <c r="G8" s="19">
        <v>78587621</v>
      </c>
      <c r="H8" s="20">
        <v>78587621</v>
      </c>
      <c r="I8" s="22">
        <v>11621040</v>
      </c>
      <c r="J8" s="23">
        <v>354936511</v>
      </c>
      <c r="K8" s="19">
        <v>374365674</v>
      </c>
      <c r="L8" s="20">
        <v>394083063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70041130</v>
      </c>
      <c r="F9" s="21">
        <v>250763999</v>
      </c>
      <c r="G9" s="19">
        <v>240206132</v>
      </c>
      <c r="H9" s="20">
        <v>240206132</v>
      </c>
      <c r="I9" s="22">
        <v>4199000</v>
      </c>
      <c r="J9" s="23">
        <v>241730351</v>
      </c>
      <c r="K9" s="19">
        <v>241922700</v>
      </c>
      <c r="L9" s="20">
        <v>264500050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5000000</v>
      </c>
      <c r="F10" s="21">
        <v>58541000</v>
      </c>
      <c r="G10" s="19">
        <v>80588353</v>
      </c>
      <c r="H10" s="20">
        <v>80588353</v>
      </c>
      <c r="I10" s="22">
        <v>40179000</v>
      </c>
      <c r="J10" s="23">
        <v>124899650</v>
      </c>
      <c r="K10" s="19">
        <v>114371300</v>
      </c>
      <c r="L10" s="20">
        <v>99529950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37506150</v>
      </c>
      <c r="H11" s="20">
        <v>37506150</v>
      </c>
      <c r="I11" s="22">
        <v>0</v>
      </c>
      <c r="J11" s="23">
        <v>20397326</v>
      </c>
      <c r="K11" s="19">
        <v>21213219</v>
      </c>
      <c r="L11" s="20">
        <v>22061749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-2098549</v>
      </c>
      <c r="E14" s="20">
        <v>34832</v>
      </c>
      <c r="F14" s="21">
        <v>-1648928580</v>
      </c>
      <c r="G14" s="19">
        <v>-1615103292</v>
      </c>
      <c r="H14" s="20">
        <v>-1615103292</v>
      </c>
      <c r="I14" s="22">
        <v>-575667063</v>
      </c>
      <c r="J14" s="23">
        <v>-2073904250</v>
      </c>
      <c r="K14" s="19">
        <v>-2168948640</v>
      </c>
      <c r="L14" s="20">
        <v>-2317191116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-66796308</v>
      </c>
      <c r="K15" s="19">
        <v>-79332106</v>
      </c>
      <c r="L15" s="20">
        <v>-82825121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-6370971</v>
      </c>
      <c r="H16" s="20">
        <v>-6370971</v>
      </c>
      <c r="I16" s="22">
        <v>-1800000</v>
      </c>
      <c r="J16" s="23">
        <v>-14355296</v>
      </c>
      <c r="K16" s="19">
        <v>-14955508</v>
      </c>
      <c r="L16" s="20">
        <v>-15584898</v>
      </c>
    </row>
    <row r="17" spans="1:12" ht="13.5" x14ac:dyDescent="0.25">
      <c r="A17" s="25" t="s">
        <v>33</v>
      </c>
      <c r="B17" s="26" t="s">
        <v>19</v>
      </c>
      <c r="C17" s="27">
        <f>SUM(C6:C16)</f>
        <v>42673</v>
      </c>
      <c r="D17" s="27">
        <f t="shared" ref="D17:L17" si="0">SUM(D6:D16)</f>
        <v>-1729297</v>
      </c>
      <c r="E17" s="28">
        <f t="shared" si="0"/>
        <v>2414470467</v>
      </c>
      <c r="F17" s="29">
        <f t="shared" si="0"/>
        <v>292661595</v>
      </c>
      <c r="G17" s="27">
        <f t="shared" si="0"/>
        <v>318483511</v>
      </c>
      <c r="H17" s="30">
        <f t="shared" si="0"/>
        <v>318483511</v>
      </c>
      <c r="I17" s="29">
        <f t="shared" si="0"/>
        <v>1664258567</v>
      </c>
      <c r="J17" s="31">
        <f t="shared" si="0"/>
        <v>348203534</v>
      </c>
      <c r="K17" s="27">
        <f t="shared" si="0"/>
        <v>370015800</v>
      </c>
      <c r="L17" s="28">
        <f t="shared" si="0"/>
        <v>376853742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3181</v>
      </c>
      <c r="D23" s="19">
        <v>-6397841</v>
      </c>
      <c r="E23" s="20">
        <v>0</v>
      </c>
      <c r="F23" s="38">
        <v>3432471</v>
      </c>
      <c r="G23" s="39">
        <v>41876</v>
      </c>
      <c r="H23" s="40">
        <v>41876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-1932497</v>
      </c>
      <c r="D26" s="19">
        <v>73969551</v>
      </c>
      <c r="E26" s="20">
        <v>3010380</v>
      </c>
      <c r="F26" s="21">
        <v>-406053915</v>
      </c>
      <c r="G26" s="19">
        <v>-403507635</v>
      </c>
      <c r="H26" s="20">
        <v>-403507635</v>
      </c>
      <c r="I26" s="22">
        <v>-242585216</v>
      </c>
      <c r="J26" s="23">
        <v>-409273204</v>
      </c>
      <c r="K26" s="19">
        <v>-427269405</v>
      </c>
      <c r="L26" s="20">
        <v>-440003435</v>
      </c>
    </row>
    <row r="27" spans="1:12" ht="13.5" x14ac:dyDescent="0.25">
      <c r="A27" s="25" t="s">
        <v>40</v>
      </c>
      <c r="B27" s="26" t="s">
        <v>19</v>
      </c>
      <c r="C27" s="27">
        <f>SUM(C21:C26)</f>
        <v>-1929316</v>
      </c>
      <c r="D27" s="27">
        <f t="shared" ref="D27:L27" si="1">SUM(D21:D26)</f>
        <v>67571710</v>
      </c>
      <c r="E27" s="28">
        <f t="shared" si="1"/>
        <v>3010380</v>
      </c>
      <c r="F27" s="29">
        <f t="shared" si="1"/>
        <v>-402621444</v>
      </c>
      <c r="G27" s="27">
        <f t="shared" si="1"/>
        <v>-403465759</v>
      </c>
      <c r="H27" s="28">
        <f t="shared" si="1"/>
        <v>-403465759</v>
      </c>
      <c r="I27" s="30">
        <f t="shared" si="1"/>
        <v>-242585216</v>
      </c>
      <c r="J27" s="31">
        <f t="shared" si="1"/>
        <v>-409273204</v>
      </c>
      <c r="K27" s="27">
        <f t="shared" si="1"/>
        <v>-427269405</v>
      </c>
      <c r="L27" s="28">
        <f t="shared" si="1"/>
        <v>-440003435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143537476</v>
      </c>
      <c r="H32" s="20">
        <v>143537476</v>
      </c>
      <c r="I32" s="22">
        <v>144000000</v>
      </c>
      <c r="J32" s="23">
        <v>140000000</v>
      </c>
      <c r="K32" s="19">
        <v>160000000</v>
      </c>
      <c r="L32" s="20">
        <v>141000000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-34223894</v>
      </c>
      <c r="H35" s="20">
        <v>-34223894</v>
      </c>
      <c r="I35" s="22">
        <v>-34220526</v>
      </c>
      <c r="J35" s="23">
        <v>-47117209</v>
      </c>
      <c r="K35" s="19">
        <v>-47117209</v>
      </c>
      <c r="L35" s="20">
        <v>-47117209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109313582</v>
      </c>
      <c r="H36" s="28">
        <f t="shared" si="2"/>
        <v>109313582</v>
      </c>
      <c r="I36" s="30">
        <f t="shared" si="2"/>
        <v>109779474</v>
      </c>
      <c r="J36" s="31">
        <f t="shared" si="2"/>
        <v>92882791</v>
      </c>
      <c r="K36" s="27">
        <f t="shared" si="2"/>
        <v>112882791</v>
      </c>
      <c r="L36" s="28">
        <f t="shared" si="2"/>
        <v>93882791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-1886643</v>
      </c>
      <c r="D38" s="33">
        <f t="shared" ref="D38:L38" si="3">+D17+D27+D36</f>
        <v>65842413</v>
      </c>
      <c r="E38" s="34">
        <f t="shared" si="3"/>
        <v>2417480847</v>
      </c>
      <c r="F38" s="35">
        <f t="shared" si="3"/>
        <v>-109959849</v>
      </c>
      <c r="G38" s="33">
        <f t="shared" si="3"/>
        <v>24331334</v>
      </c>
      <c r="H38" s="34">
        <f t="shared" si="3"/>
        <v>24331334</v>
      </c>
      <c r="I38" s="36">
        <f t="shared" si="3"/>
        <v>1531452825</v>
      </c>
      <c r="J38" s="37">
        <f t="shared" si="3"/>
        <v>31813121</v>
      </c>
      <c r="K38" s="33">
        <f t="shared" si="3"/>
        <v>55629186</v>
      </c>
      <c r="L38" s="34">
        <f t="shared" si="3"/>
        <v>30733098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654492573</v>
      </c>
      <c r="E39" s="34">
        <v>415071563</v>
      </c>
      <c r="F39" s="35">
        <v>415242402</v>
      </c>
      <c r="G39" s="33">
        <v>334083390</v>
      </c>
      <c r="H39" s="34">
        <v>334083390</v>
      </c>
      <c r="I39" s="36">
        <v>0</v>
      </c>
      <c r="J39" s="37">
        <v>217694920</v>
      </c>
      <c r="K39" s="33">
        <v>253508041</v>
      </c>
      <c r="L39" s="34">
        <v>307137227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-1886643</v>
      </c>
      <c r="D40" s="45">
        <f t="shared" si="4"/>
        <v>720334986</v>
      </c>
      <c r="E40" s="46">
        <f t="shared" si="4"/>
        <v>2832552410</v>
      </c>
      <c r="F40" s="47">
        <f t="shared" si="4"/>
        <v>305282553</v>
      </c>
      <c r="G40" s="45">
        <f t="shared" si="4"/>
        <v>358414724</v>
      </c>
      <c r="H40" s="46">
        <f t="shared" si="4"/>
        <v>358414724</v>
      </c>
      <c r="I40" s="48">
        <v>2205250990</v>
      </c>
      <c r="J40" s="49">
        <f>+J38+J39</f>
        <v>249508041</v>
      </c>
      <c r="K40" s="45">
        <f>+K38+K39</f>
        <v>309137227</v>
      </c>
      <c r="L40" s="46">
        <f>+L38+L39</f>
        <v>337870325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36284099</v>
      </c>
      <c r="E6" s="20">
        <v>115876386</v>
      </c>
      <c r="F6" s="21">
        <v>131195970</v>
      </c>
      <c r="G6" s="19">
        <v>133085970</v>
      </c>
      <c r="H6" s="20">
        <v>133085970</v>
      </c>
      <c r="I6" s="22">
        <v>116684661</v>
      </c>
      <c r="J6" s="23">
        <v>157700250</v>
      </c>
      <c r="K6" s="19">
        <v>167188320</v>
      </c>
      <c r="L6" s="20">
        <v>177247350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219711823</v>
      </c>
      <c r="E7" s="20">
        <v>796870541</v>
      </c>
      <c r="F7" s="21">
        <v>641865515</v>
      </c>
      <c r="G7" s="19">
        <v>641865515</v>
      </c>
      <c r="H7" s="20">
        <v>641865515</v>
      </c>
      <c r="I7" s="22">
        <v>273838539</v>
      </c>
      <c r="J7" s="23">
        <v>729917456</v>
      </c>
      <c r="K7" s="19">
        <v>783047390</v>
      </c>
      <c r="L7" s="20">
        <v>833329655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13616277</v>
      </c>
      <c r="E8" s="20">
        <v>32391104</v>
      </c>
      <c r="F8" s="21">
        <v>40959120</v>
      </c>
      <c r="G8" s="19">
        <v>41483432</v>
      </c>
      <c r="H8" s="20">
        <v>41483432</v>
      </c>
      <c r="I8" s="22">
        <v>13232558</v>
      </c>
      <c r="J8" s="23">
        <v>47451020</v>
      </c>
      <c r="K8" s="19">
        <v>56245020</v>
      </c>
      <c r="L8" s="20">
        <v>58111900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164107944</v>
      </c>
      <c r="F9" s="21">
        <v>147172000</v>
      </c>
      <c r="G9" s="19">
        <v>147881262</v>
      </c>
      <c r="H9" s="20">
        <v>147881262</v>
      </c>
      <c r="I9" s="22">
        <v>149084428</v>
      </c>
      <c r="J9" s="23">
        <v>171058000</v>
      </c>
      <c r="K9" s="19">
        <v>174789000</v>
      </c>
      <c r="L9" s="20">
        <v>183822000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52820000</v>
      </c>
      <c r="F10" s="21">
        <v>57360000</v>
      </c>
      <c r="G10" s="19">
        <v>57360000</v>
      </c>
      <c r="H10" s="20">
        <v>57360000</v>
      </c>
      <c r="I10" s="22">
        <v>39060000</v>
      </c>
      <c r="J10" s="23">
        <v>70138000</v>
      </c>
      <c r="K10" s="19">
        <v>99614000</v>
      </c>
      <c r="L10" s="20">
        <v>82052000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6769900</v>
      </c>
      <c r="G11" s="19">
        <v>6769900</v>
      </c>
      <c r="H11" s="20">
        <v>6769900</v>
      </c>
      <c r="I11" s="22">
        <v>0</v>
      </c>
      <c r="J11" s="23">
        <v>20656100</v>
      </c>
      <c r="K11" s="19">
        <v>21531100</v>
      </c>
      <c r="L11" s="20">
        <v>22444500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-1360601888</v>
      </c>
      <c r="F14" s="21">
        <v>-937696775</v>
      </c>
      <c r="G14" s="19">
        <v>-937696775</v>
      </c>
      <c r="H14" s="20">
        <v>-937696775</v>
      </c>
      <c r="I14" s="22">
        <v>-720886055</v>
      </c>
      <c r="J14" s="23">
        <v>-1011634155</v>
      </c>
      <c r="K14" s="19">
        <v>-1065353518</v>
      </c>
      <c r="L14" s="20">
        <v>-1136451768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-28082492</v>
      </c>
      <c r="F15" s="21">
        <v>-21336372</v>
      </c>
      <c r="G15" s="19">
        <v>-21336372</v>
      </c>
      <c r="H15" s="20">
        <v>-21336372</v>
      </c>
      <c r="I15" s="22">
        <v>-15929429</v>
      </c>
      <c r="J15" s="23">
        <v>-35816562</v>
      </c>
      <c r="K15" s="19">
        <v>-39131079</v>
      </c>
      <c r="L15" s="20">
        <v>-41969799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-4364850</v>
      </c>
      <c r="G16" s="19">
        <v>-4364850</v>
      </c>
      <c r="H16" s="20">
        <v>-4364850</v>
      </c>
      <c r="I16" s="22">
        <v>0</v>
      </c>
      <c r="J16" s="23">
        <v>-6871750</v>
      </c>
      <c r="K16" s="19">
        <v>-4257700</v>
      </c>
      <c r="L16" s="20">
        <v>-4482600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269612199</v>
      </c>
      <c r="E17" s="28">
        <f t="shared" si="0"/>
        <v>-226618405</v>
      </c>
      <c r="F17" s="29">
        <f t="shared" si="0"/>
        <v>61924508</v>
      </c>
      <c r="G17" s="27">
        <f t="shared" si="0"/>
        <v>65048082</v>
      </c>
      <c r="H17" s="30">
        <f t="shared" si="0"/>
        <v>65048082</v>
      </c>
      <c r="I17" s="29">
        <f t="shared" si="0"/>
        <v>-144915298</v>
      </c>
      <c r="J17" s="31">
        <f t="shared" si="0"/>
        <v>142598359</v>
      </c>
      <c r="K17" s="27">
        <f t="shared" si="0"/>
        <v>193672533</v>
      </c>
      <c r="L17" s="28">
        <f t="shared" si="0"/>
        <v>174103238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4909</v>
      </c>
      <c r="E21" s="20">
        <v>0</v>
      </c>
      <c r="F21" s="38">
        <v>1398700</v>
      </c>
      <c r="G21" s="39">
        <v>1398700</v>
      </c>
      <c r="H21" s="40">
        <v>1398700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-11998</v>
      </c>
      <c r="D23" s="19">
        <v>-383194</v>
      </c>
      <c r="E23" s="20">
        <v>82781</v>
      </c>
      <c r="F23" s="38">
        <v>-15604276</v>
      </c>
      <c r="G23" s="39">
        <v>12540917</v>
      </c>
      <c r="H23" s="40">
        <v>12540917</v>
      </c>
      <c r="I23" s="22">
        <v>0</v>
      </c>
      <c r="J23" s="41">
        <v>0</v>
      </c>
      <c r="K23" s="39">
        <v>-421566</v>
      </c>
      <c r="L23" s="40">
        <v>-503722</v>
      </c>
    </row>
    <row r="24" spans="1:12" ht="13.5" x14ac:dyDescent="0.25">
      <c r="A24" s="24" t="s">
        <v>38</v>
      </c>
      <c r="B24" s="18" t="s">
        <v>19</v>
      </c>
      <c r="C24" s="19">
        <v>-135000000</v>
      </c>
      <c r="D24" s="19">
        <v>-45000000</v>
      </c>
      <c r="E24" s="20">
        <v>-86414454</v>
      </c>
      <c r="F24" s="21">
        <v>101414454</v>
      </c>
      <c r="G24" s="19">
        <v>0</v>
      </c>
      <c r="H24" s="20">
        <v>0</v>
      </c>
      <c r="I24" s="22">
        <v>0</v>
      </c>
      <c r="J24" s="23">
        <v>50000</v>
      </c>
      <c r="K24" s="19">
        <v>100000</v>
      </c>
      <c r="L24" s="20">
        <v>150000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110223383</v>
      </c>
      <c r="D26" s="19">
        <v>85003411</v>
      </c>
      <c r="E26" s="20">
        <v>798939</v>
      </c>
      <c r="F26" s="21">
        <v>-151230264</v>
      </c>
      <c r="G26" s="19">
        <v>-155227070</v>
      </c>
      <c r="H26" s="20">
        <v>-155227070</v>
      </c>
      <c r="I26" s="22">
        <v>-109084</v>
      </c>
      <c r="J26" s="23">
        <v>-318549752</v>
      </c>
      <c r="K26" s="19">
        <v>-221961176</v>
      </c>
      <c r="L26" s="20">
        <v>-196023200</v>
      </c>
    </row>
    <row r="27" spans="1:12" ht="13.5" x14ac:dyDescent="0.25">
      <c r="A27" s="25" t="s">
        <v>40</v>
      </c>
      <c r="B27" s="26" t="s">
        <v>19</v>
      </c>
      <c r="C27" s="27">
        <f>SUM(C21:C26)</f>
        <v>-24788615</v>
      </c>
      <c r="D27" s="27">
        <f t="shared" ref="D27:L27" si="1">SUM(D21:D26)</f>
        <v>39625126</v>
      </c>
      <c r="E27" s="28">
        <f t="shared" si="1"/>
        <v>-85532734</v>
      </c>
      <c r="F27" s="29">
        <f t="shared" si="1"/>
        <v>-64021386</v>
      </c>
      <c r="G27" s="27">
        <f t="shared" si="1"/>
        <v>-141287453</v>
      </c>
      <c r="H27" s="28">
        <f t="shared" si="1"/>
        <v>-141287453</v>
      </c>
      <c r="I27" s="30">
        <f t="shared" si="1"/>
        <v>-109084</v>
      </c>
      <c r="J27" s="31">
        <f t="shared" si="1"/>
        <v>-318499752</v>
      </c>
      <c r="K27" s="27">
        <f t="shared" si="1"/>
        <v>-222282742</v>
      </c>
      <c r="L27" s="28">
        <f t="shared" si="1"/>
        <v>-196376922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146237952</v>
      </c>
      <c r="K32" s="19">
        <v>34668976</v>
      </c>
      <c r="L32" s="20">
        <v>119093072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100000</v>
      </c>
      <c r="K33" s="19">
        <v>100000</v>
      </c>
      <c r="L33" s="20">
        <v>100000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1494946</v>
      </c>
      <c r="G35" s="19">
        <v>1494946</v>
      </c>
      <c r="H35" s="20">
        <v>1494946</v>
      </c>
      <c r="I35" s="22">
        <v>0</v>
      </c>
      <c r="J35" s="23">
        <v>-18684528</v>
      </c>
      <c r="K35" s="19">
        <v>-20280137</v>
      </c>
      <c r="L35" s="20">
        <v>-27431452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1494946</v>
      </c>
      <c r="G36" s="27">
        <f t="shared" si="2"/>
        <v>1494946</v>
      </c>
      <c r="H36" s="28">
        <f t="shared" si="2"/>
        <v>1494946</v>
      </c>
      <c r="I36" s="30">
        <f t="shared" si="2"/>
        <v>0</v>
      </c>
      <c r="J36" s="31">
        <f t="shared" si="2"/>
        <v>127653424</v>
      </c>
      <c r="K36" s="27">
        <f t="shared" si="2"/>
        <v>14488839</v>
      </c>
      <c r="L36" s="28">
        <f t="shared" si="2"/>
        <v>91761620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-24788615</v>
      </c>
      <c r="D38" s="33">
        <f t="shared" ref="D38:L38" si="3">+D17+D27+D36</f>
        <v>309237325</v>
      </c>
      <c r="E38" s="34">
        <f t="shared" si="3"/>
        <v>-312151139</v>
      </c>
      <c r="F38" s="35">
        <f t="shared" si="3"/>
        <v>-601932</v>
      </c>
      <c r="G38" s="33">
        <f t="shared" si="3"/>
        <v>-74744425</v>
      </c>
      <c r="H38" s="34">
        <f t="shared" si="3"/>
        <v>-74744425</v>
      </c>
      <c r="I38" s="36">
        <f t="shared" si="3"/>
        <v>-145024382</v>
      </c>
      <c r="J38" s="37">
        <f t="shared" si="3"/>
        <v>-48247969</v>
      </c>
      <c r="K38" s="33">
        <f t="shared" si="3"/>
        <v>-14121370</v>
      </c>
      <c r="L38" s="34">
        <f t="shared" si="3"/>
        <v>69487936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94866839</v>
      </c>
      <c r="E39" s="34">
        <v>146719507</v>
      </c>
      <c r="F39" s="35">
        <v>23325446</v>
      </c>
      <c r="G39" s="33">
        <v>23325446</v>
      </c>
      <c r="H39" s="34">
        <v>23325446</v>
      </c>
      <c r="I39" s="36">
        <v>0</v>
      </c>
      <c r="J39" s="37">
        <v>150013134</v>
      </c>
      <c r="K39" s="33">
        <v>101765166</v>
      </c>
      <c r="L39" s="34">
        <v>88015361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-24788615</v>
      </c>
      <c r="D40" s="45">
        <f t="shared" si="4"/>
        <v>404104164</v>
      </c>
      <c r="E40" s="46">
        <f t="shared" si="4"/>
        <v>-165431632</v>
      </c>
      <c r="F40" s="47">
        <f t="shared" si="4"/>
        <v>22723514</v>
      </c>
      <c r="G40" s="45">
        <f t="shared" si="4"/>
        <v>-51418979</v>
      </c>
      <c r="H40" s="46">
        <f t="shared" si="4"/>
        <v>-51418979</v>
      </c>
      <c r="I40" s="48">
        <v>161396115</v>
      </c>
      <c r="J40" s="49">
        <f>+J38+J39</f>
        <v>101765165</v>
      </c>
      <c r="K40" s="45">
        <f>+K38+K39</f>
        <v>87643796</v>
      </c>
      <c r="L40" s="46">
        <f>+L38+L39</f>
        <v>157503297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5977</v>
      </c>
      <c r="D6" s="19">
        <v>0</v>
      </c>
      <c r="E6" s="20">
        <v>57217137</v>
      </c>
      <c r="F6" s="21">
        <v>82699974</v>
      </c>
      <c r="G6" s="19">
        <v>74506251</v>
      </c>
      <c r="H6" s="20">
        <v>74506251</v>
      </c>
      <c r="I6" s="22">
        <v>81418631</v>
      </c>
      <c r="J6" s="23">
        <v>88136179</v>
      </c>
      <c r="K6" s="19">
        <v>104958428</v>
      </c>
      <c r="L6" s="20">
        <v>110630744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541784787</v>
      </c>
      <c r="F7" s="21">
        <v>590998901</v>
      </c>
      <c r="G7" s="19">
        <v>606808087</v>
      </c>
      <c r="H7" s="20">
        <v>606808087</v>
      </c>
      <c r="I7" s="22">
        <v>601020506</v>
      </c>
      <c r="J7" s="23">
        <v>637034301</v>
      </c>
      <c r="K7" s="19">
        <v>675403160</v>
      </c>
      <c r="L7" s="20">
        <v>722331546</v>
      </c>
    </row>
    <row r="8" spans="1:12" ht="13.5" x14ac:dyDescent="0.25">
      <c r="A8" s="24" t="s">
        <v>23</v>
      </c>
      <c r="B8" s="18" t="s">
        <v>19</v>
      </c>
      <c r="C8" s="19">
        <v>-264</v>
      </c>
      <c r="D8" s="19">
        <v>0</v>
      </c>
      <c r="E8" s="20">
        <v>15207937</v>
      </c>
      <c r="F8" s="21">
        <v>22704216</v>
      </c>
      <c r="G8" s="19">
        <v>23524901</v>
      </c>
      <c r="H8" s="20">
        <v>23524901</v>
      </c>
      <c r="I8" s="22">
        <v>15865136</v>
      </c>
      <c r="J8" s="23">
        <v>20023352</v>
      </c>
      <c r="K8" s="19">
        <v>20991385</v>
      </c>
      <c r="L8" s="20">
        <v>22070827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131766745</v>
      </c>
      <c r="F9" s="21">
        <v>111025262</v>
      </c>
      <c r="G9" s="19">
        <v>132117423</v>
      </c>
      <c r="H9" s="20">
        <v>132117423</v>
      </c>
      <c r="I9" s="22">
        <v>131085666</v>
      </c>
      <c r="J9" s="23">
        <v>127823196</v>
      </c>
      <c r="K9" s="19">
        <v>153384803</v>
      </c>
      <c r="L9" s="20">
        <v>123619099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42592000</v>
      </c>
      <c r="F10" s="21">
        <v>50135754</v>
      </c>
      <c r="G10" s="19">
        <v>68360477</v>
      </c>
      <c r="H10" s="20">
        <v>68360477</v>
      </c>
      <c r="I10" s="22">
        <v>35915000</v>
      </c>
      <c r="J10" s="23">
        <v>28778522</v>
      </c>
      <c r="K10" s="19">
        <v>72681164</v>
      </c>
      <c r="L10" s="20">
        <v>39783811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5542555</v>
      </c>
      <c r="K11" s="19">
        <v>5905879</v>
      </c>
      <c r="L11" s="20">
        <v>6171643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-1005749</v>
      </c>
      <c r="D14" s="19">
        <v>-701715</v>
      </c>
      <c r="E14" s="20">
        <v>-1115995853</v>
      </c>
      <c r="F14" s="21">
        <v>-803292613</v>
      </c>
      <c r="G14" s="19">
        <v>-838218472</v>
      </c>
      <c r="H14" s="20">
        <v>-838218472</v>
      </c>
      <c r="I14" s="22">
        <v>-841356054</v>
      </c>
      <c r="J14" s="23">
        <v>-879440767</v>
      </c>
      <c r="K14" s="19">
        <v>-941199676</v>
      </c>
      <c r="L14" s="20">
        <v>-950663482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2380124</v>
      </c>
      <c r="F15" s="21">
        <v>-9018341</v>
      </c>
      <c r="G15" s="19">
        <v>-9018341</v>
      </c>
      <c r="H15" s="20">
        <v>-9018341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-2530731</v>
      </c>
      <c r="G16" s="19">
        <v>-2530731</v>
      </c>
      <c r="H16" s="20">
        <v>-2530731</v>
      </c>
      <c r="I16" s="22">
        <v>-575341</v>
      </c>
      <c r="J16" s="23">
        <v>-3277733</v>
      </c>
      <c r="K16" s="19">
        <v>-3655722</v>
      </c>
      <c r="L16" s="20">
        <v>-3834907</v>
      </c>
    </row>
    <row r="17" spans="1:12" ht="13.5" x14ac:dyDescent="0.25">
      <c r="A17" s="25" t="s">
        <v>33</v>
      </c>
      <c r="B17" s="26" t="s">
        <v>19</v>
      </c>
      <c r="C17" s="27">
        <f>SUM(C6:C16)</f>
        <v>-1000036</v>
      </c>
      <c r="D17" s="27">
        <f t="shared" ref="D17:L17" si="0">SUM(D6:D16)</f>
        <v>-701715</v>
      </c>
      <c r="E17" s="28">
        <f t="shared" si="0"/>
        <v>-325047123</v>
      </c>
      <c r="F17" s="29">
        <f t="shared" si="0"/>
        <v>42722422</v>
      </c>
      <c r="G17" s="27">
        <f t="shared" si="0"/>
        <v>55549595</v>
      </c>
      <c r="H17" s="30">
        <f t="shared" si="0"/>
        <v>55549595</v>
      </c>
      <c r="I17" s="29">
        <f t="shared" si="0"/>
        <v>23373544</v>
      </c>
      <c r="J17" s="31">
        <f t="shared" si="0"/>
        <v>24619605</v>
      </c>
      <c r="K17" s="27">
        <f t="shared" si="0"/>
        <v>88469421</v>
      </c>
      <c r="L17" s="28">
        <f t="shared" si="0"/>
        <v>70109281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2476225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12299207</v>
      </c>
      <c r="D23" s="19">
        <v>-13932086</v>
      </c>
      <c r="E23" s="20">
        <v>0</v>
      </c>
      <c r="F23" s="38">
        <v>-1178534</v>
      </c>
      <c r="G23" s="39">
        <v>-17755368</v>
      </c>
      <c r="H23" s="40">
        <v>-17755368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-113289</v>
      </c>
      <c r="D24" s="19">
        <v>40789</v>
      </c>
      <c r="E24" s="20">
        <v>0</v>
      </c>
      <c r="F24" s="21">
        <v>-72499</v>
      </c>
      <c r="G24" s="19">
        <v>-63048</v>
      </c>
      <c r="H24" s="20">
        <v>-63048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-101758738</v>
      </c>
      <c r="G26" s="19">
        <v>-108633015</v>
      </c>
      <c r="H26" s="20">
        <v>-108633015</v>
      </c>
      <c r="I26" s="22">
        <v>-59247057</v>
      </c>
      <c r="J26" s="23">
        <v>-126294002</v>
      </c>
      <c r="K26" s="19">
        <v>-89135838</v>
      </c>
      <c r="L26" s="20">
        <v>-75846710</v>
      </c>
    </row>
    <row r="27" spans="1:12" ht="13.5" x14ac:dyDescent="0.25">
      <c r="A27" s="25" t="s">
        <v>40</v>
      </c>
      <c r="B27" s="26" t="s">
        <v>19</v>
      </c>
      <c r="C27" s="27">
        <f>SUM(C21:C26)</f>
        <v>12185918</v>
      </c>
      <c r="D27" s="27">
        <f t="shared" ref="D27:L27" si="1">SUM(D21:D26)</f>
        <v>-13891297</v>
      </c>
      <c r="E27" s="28">
        <f t="shared" si="1"/>
        <v>2476225</v>
      </c>
      <c r="F27" s="29">
        <f t="shared" si="1"/>
        <v>-103009771</v>
      </c>
      <c r="G27" s="27">
        <f t="shared" si="1"/>
        <v>-126451431</v>
      </c>
      <c r="H27" s="28">
        <f t="shared" si="1"/>
        <v>-126451431</v>
      </c>
      <c r="I27" s="30">
        <f t="shared" si="1"/>
        <v>-59247057</v>
      </c>
      <c r="J27" s="31">
        <f t="shared" si="1"/>
        <v>-126294002</v>
      </c>
      <c r="K27" s="27">
        <f t="shared" si="1"/>
        <v>-89135838</v>
      </c>
      <c r="L27" s="28">
        <f t="shared" si="1"/>
        <v>-75846710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59875</v>
      </c>
      <c r="F32" s="21">
        <v>17800000</v>
      </c>
      <c r="G32" s="19">
        <v>17800000</v>
      </c>
      <c r="H32" s="20">
        <v>17800000</v>
      </c>
      <c r="I32" s="22">
        <v>-5598</v>
      </c>
      <c r="J32" s="23">
        <v>47800000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-402122</v>
      </c>
      <c r="F33" s="21">
        <v>0</v>
      </c>
      <c r="G33" s="39">
        <v>0</v>
      </c>
      <c r="H33" s="40">
        <v>0</v>
      </c>
      <c r="I33" s="42">
        <v>-622056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-6924992</v>
      </c>
      <c r="G35" s="19">
        <v>0</v>
      </c>
      <c r="H35" s="20">
        <v>0</v>
      </c>
      <c r="I35" s="22">
        <v>-9347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-342247</v>
      </c>
      <c r="F36" s="29">
        <f t="shared" si="2"/>
        <v>10875008</v>
      </c>
      <c r="G36" s="27">
        <f t="shared" si="2"/>
        <v>17800000</v>
      </c>
      <c r="H36" s="28">
        <f t="shared" si="2"/>
        <v>17800000</v>
      </c>
      <c r="I36" s="30">
        <f t="shared" si="2"/>
        <v>-637001</v>
      </c>
      <c r="J36" s="31">
        <f t="shared" si="2"/>
        <v>47800000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11185882</v>
      </c>
      <c r="D38" s="33">
        <f t="shared" ref="D38:L38" si="3">+D17+D27+D36</f>
        <v>-14593012</v>
      </c>
      <c r="E38" s="34">
        <f t="shared" si="3"/>
        <v>-322913145</v>
      </c>
      <c r="F38" s="35">
        <f t="shared" si="3"/>
        <v>-49412341</v>
      </c>
      <c r="G38" s="33">
        <f t="shared" si="3"/>
        <v>-53101836</v>
      </c>
      <c r="H38" s="34">
        <f t="shared" si="3"/>
        <v>-53101836</v>
      </c>
      <c r="I38" s="36">
        <f t="shared" si="3"/>
        <v>-36510514</v>
      </c>
      <c r="J38" s="37">
        <f t="shared" si="3"/>
        <v>-53874397</v>
      </c>
      <c r="K38" s="33">
        <f t="shared" si="3"/>
        <v>-666417</v>
      </c>
      <c r="L38" s="34">
        <f t="shared" si="3"/>
        <v>-5737429</v>
      </c>
    </row>
    <row r="39" spans="1:12" ht="13.5" x14ac:dyDescent="0.25">
      <c r="A39" s="24" t="s">
        <v>48</v>
      </c>
      <c r="B39" s="18" t="s">
        <v>49</v>
      </c>
      <c r="C39" s="33">
        <v>147502832</v>
      </c>
      <c r="D39" s="33">
        <v>185976532</v>
      </c>
      <c r="E39" s="34">
        <v>192015437</v>
      </c>
      <c r="F39" s="35">
        <v>96012975</v>
      </c>
      <c r="G39" s="33">
        <v>283054845</v>
      </c>
      <c r="H39" s="34">
        <v>283054845</v>
      </c>
      <c r="I39" s="36">
        <v>274353937</v>
      </c>
      <c r="J39" s="37">
        <v>283054845</v>
      </c>
      <c r="K39" s="33">
        <v>283054845</v>
      </c>
      <c r="L39" s="34">
        <v>283054845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158688714</v>
      </c>
      <c r="D40" s="45">
        <f t="shared" si="4"/>
        <v>171383520</v>
      </c>
      <c r="E40" s="46">
        <f t="shared" si="4"/>
        <v>-130897708</v>
      </c>
      <c r="F40" s="47">
        <f t="shared" si="4"/>
        <v>46600634</v>
      </c>
      <c r="G40" s="45">
        <f t="shared" si="4"/>
        <v>229953009</v>
      </c>
      <c r="H40" s="46">
        <f t="shared" si="4"/>
        <v>229953009</v>
      </c>
      <c r="I40" s="48">
        <v>511560527</v>
      </c>
      <c r="J40" s="49">
        <f>+J38+J39</f>
        <v>229180448</v>
      </c>
      <c r="K40" s="45">
        <f>+K38+K39</f>
        <v>282388428</v>
      </c>
      <c r="L40" s="46">
        <f>+L38+L39</f>
        <v>277317416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7595560</v>
      </c>
      <c r="L7" s="20">
        <v>7595560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182805120</v>
      </c>
      <c r="F8" s="21">
        <v>132217294</v>
      </c>
      <c r="G8" s="19">
        <v>133113526</v>
      </c>
      <c r="H8" s="20">
        <v>133113526</v>
      </c>
      <c r="I8" s="22">
        <v>75692952</v>
      </c>
      <c r="J8" s="23">
        <v>180746697</v>
      </c>
      <c r="K8" s="19">
        <v>192446765</v>
      </c>
      <c r="L8" s="20">
        <v>189726783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252361166</v>
      </c>
      <c r="F9" s="21">
        <v>255303800</v>
      </c>
      <c r="G9" s="19">
        <v>257323800</v>
      </c>
      <c r="H9" s="20">
        <v>257323800</v>
      </c>
      <c r="I9" s="22">
        <v>192769885</v>
      </c>
      <c r="J9" s="23">
        <v>258116000</v>
      </c>
      <c r="K9" s="19">
        <v>262444000</v>
      </c>
      <c r="L9" s="20">
        <v>269359000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956200</v>
      </c>
      <c r="G10" s="19">
        <v>162145</v>
      </c>
      <c r="H10" s="20">
        <v>162145</v>
      </c>
      <c r="I10" s="22">
        <v>0</v>
      </c>
      <c r="J10" s="23">
        <v>2127900</v>
      </c>
      <c r="K10" s="19">
        <v>736500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39000000</v>
      </c>
      <c r="G11" s="19">
        <v>41000000</v>
      </c>
      <c r="H11" s="20">
        <v>41000000</v>
      </c>
      <c r="I11" s="22">
        <v>36438417</v>
      </c>
      <c r="J11" s="23">
        <v>49000000</v>
      </c>
      <c r="K11" s="19">
        <v>48000000</v>
      </c>
      <c r="L11" s="20">
        <v>45000000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-1574297</v>
      </c>
      <c r="E14" s="20">
        <v>-438012724</v>
      </c>
      <c r="F14" s="21">
        <v>-323056907</v>
      </c>
      <c r="G14" s="19">
        <v>-370307819</v>
      </c>
      <c r="H14" s="20">
        <v>-370307819</v>
      </c>
      <c r="I14" s="22">
        <v>113637078</v>
      </c>
      <c r="J14" s="23">
        <v>-456022470</v>
      </c>
      <c r="K14" s="19">
        <v>-471868798</v>
      </c>
      <c r="L14" s="20">
        <v>-477655664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-2789696</v>
      </c>
      <c r="K15" s="19">
        <v>-7595560</v>
      </c>
      <c r="L15" s="20">
        <v>-7595560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-15117640</v>
      </c>
      <c r="G16" s="19">
        <v>-12544640</v>
      </c>
      <c r="H16" s="20">
        <v>-12544640</v>
      </c>
      <c r="I16" s="22">
        <v>-10084057</v>
      </c>
      <c r="J16" s="23">
        <v>-17039640</v>
      </c>
      <c r="K16" s="19">
        <v>-14219640</v>
      </c>
      <c r="L16" s="20">
        <v>-14281640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-1574297</v>
      </c>
      <c r="E17" s="28">
        <f t="shared" si="0"/>
        <v>-2846438</v>
      </c>
      <c r="F17" s="29">
        <f t="shared" si="0"/>
        <v>89302747</v>
      </c>
      <c r="G17" s="27">
        <f t="shared" si="0"/>
        <v>48747012</v>
      </c>
      <c r="H17" s="30">
        <f t="shared" si="0"/>
        <v>48747012</v>
      </c>
      <c r="I17" s="29">
        <f t="shared" si="0"/>
        <v>408454275</v>
      </c>
      <c r="J17" s="31">
        <f t="shared" si="0"/>
        <v>14138791</v>
      </c>
      <c r="K17" s="27">
        <f t="shared" si="0"/>
        <v>17538827</v>
      </c>
      <c r="L17" s="28">
        <f t="shared" si="0"/>
        <v>12148479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46087</v>
      </c>
      <c r="H21" s="40">
        <v>46087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244208</v>
      </c>
      <c r="D26" s="19">
        <v>7512113</v>
      </c>
      <c r="E26" s="20">
        <v>-1441071</v>
      </c>
      <c r="F26" s="21">
        <v>-68838011</v>
      </c>
      <c r="G26" s="19">
        <v>-15506979</v>
      </c>
      <c r="H26" s="20">
        <v>-15506979</v>
      </c>
      <c r="I26" s="22">
        <v>0</v>
      </c>
      <c r="J26" s="23">
        <v>-124183400</v>
      </c>
      <c r="K26" s="19">
        <v>-66584000</v>
      </c>
      <c r="L26" s="20">
        <v>-17737000</v>
      </c>
    </row>
    <row r="27" spans="1:12" ht="13.5" x14ac:dyDescent="0.25">
      <c r="A27" s="25" t="s">
        <v>40</v>
      </c>
      <c r="B27" s="26" t="s">
        <v>19</v>
      </c>
      <c r="C27" s="27">
        <f>SUM(C21:C26)</f>
        <v>244208</v>
      </c>
      <c r="D27" s="27">
        <f t="shared" ref="D27:L27" si="1">SUM(D21:D26)</f>
        <v>7512113</v>
      </c>
      <c r="E27" s="28">
        <f t="shared" si="1"/>
        <v>-1441071</v>
      </c>
      <c r="F27" s="29">
        <f t="shared" si="1"/>
        <v>-68838011</v>
      </c>
      <c r="G27" s="27">
        <f t="shared" si="1"/>
        <v>-15460892</v>
      </c>
      <c r="H27" s="28">
        <f t="shared" si="1"/>
        <v>-15460892</v>
      </c>
      <c r="I27" s="30">
        <f t="shared" si="1"/>
        <v>0</v>
      </c>
      <c r="J27" s="31">
        <f t="shared" si="1"/>
        <v>-124183400</v>
      </c>
      <c r="K27" s="27">
        <f t="shared" si="1"/>
        <v>-66584000</v>
      </c>
      <c r="L27" s="28">
        <f t="shared" si="1"/>
        <v>-17737000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109799999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-20000</v>
      </c>
      <c r="H33" s="40">
        <v>-20000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-4857401</v>
      </c>
      <c r="K35" s="19">
        <v>-15345731</v>
      </c>
      <c r="L35" s="20">
        <v>-16578193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-20000</v>
      </c>
      <c r="H36" s="28">
        <f t="shared" si="2"/>
        <v>-20000</v>
      </c>
      <c r="I36" s="30">
        <f t="shared" si="2"/>
        <v>0</v>
      </c>
      <c r="J36" s="31">
        <f t="shared" si="2"/>
        <v>104942598</v>
      </c>
      <c r="K36" s="27">
        <f t="shared" si="2"/>
        <v>-15345731</v>
      </c>
      <c r="L36" s="28">
        <f t="shared" si="2"/>
        <v>-16578193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244208</v>
      </c>
      <c r="D38" s="33">
        <f t="shared" ref="D38:L38" si="3">+D17+D27+D36</f>
        <v>5937816</v>
      </c>
      <c r="E38" s="34">
        <f t="shared" si="3"/>
        <v>-4287509</v>
      </c>
      <c r="F38" s="35">
        <f t="shared" si="3"/>
        <v>20464736</v>
      </c>
      <c r="G38" s="33">
        <f t="shared" si="3"/>
        <v>33266120</v>
      </c>
      <c r="H38" s="34">
        <f t="shared" si="3"/>
        <v>33266120</v>
      </c>
      <c r="I38" s="36">
        <f t="shared" si="3"/>
        <v>408454275</v>
      </c>
      <c r="J38" s="37">
        <f t="shared" si="3"/>
        <v>-5102011</v>
      </c>
      <c r="K38" s="33">
        <f t="shared" si="3"/>
        <v>-64390904</v>
      </c>
      <c r="L38" s="34">
        <f t="shared" si="3"/>
        <v>-22166714</v>
      </c>
    </row>
    <row r="39" spans="1:12" ht="13.5" x14ac:dyDescent="0.25">
      <c r="A39" s="24" t="s">
        <v>48</v>
      </c>
      <c r="B39" s="18" t="s">
        <v>49</v>
      </c>
      <c r="C39" s="33">
        <v>616034060</v>
      </c>
      <c r="D39" s="33">
        <v>656290226</v>
      </c>
      <c r="E39" s="34">
        <v>716992699</v>
      </c>
      <c r="F39" s="35">
        <v>716992699</v>
      </c>
      <c r="G39" s="33">
        <v>766153639</v>
      </c>
      <c r="H39" s="34">
        <v>766153639</v>
      </c>
      <c r="I39" s="36">
        <v>0</v>
      </c>
      <c r="J39" s="37">
        <v>785769268</v>
      </c>
      <c r="K39" s="33">
        <v>780667257</v>
      </c>
      <c r="L39" s="34">
        <v>716276353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616278268</v>
      </c>
      <c r="D40" s="45">
        <f t="shared" si="4"/>
        <v>662228042</v>
      </c>
      <c r="E40" s="46">
        <f t="shared" si="4"/>
        <v>712705190</v>
      </c>
      <c r="F40" s="47">
        <f t="shared" si="4"/>
        <v>737457435</v>
      </c>
      <c r="G40" s="45">
        <f t="shared" si="4"/>
        <v>799419759</v>
      </c>
      <c r="H40" s="46">
        <f t="shared" si="4"/>
        <v>799419759</v>
      </c>
      <c r="I40" s="48">
        <v>1174607914</v>
      </c>
      <c r="J40" s="49">
        <f>+J38+J39</f>
        <v>780667257</v>
      </c>
      <c r="K40" s="45">
        <f>+K38+K39</f>
        <v>716276353</v>
      </c>
      <c r="L40" s="46">
        <f>+L38+L39</f>
        <v>694109639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112125576</v>
      </c>
      <c r="G6" s="19">
        <v>121696410</v>
      </c>
      <c r="H6" s="20">
        <v>121696410</v>
      </c>
      <c r="I6" s="22">
        <v>61455936</v>
      </c>
      <c r="J6" s="23">
        <v>133545542</v>
      </c>
      <c r="K6" s="19">
        <v>141558279</v>
      </c>
      <c r="L6" s="20">
        <v>150051777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284391166</v>
      </c>
      <c r="G7" s="19">
        <v>282079280</v>
      </c>
      <c r="H7" s="20">
        <v>282079280</v>
      </c>
      <c r="I7" s="22">
        <v>169329716</v>
      </c>
      <c r="J7" s="23">
        <v>300964479</v>
      </c>
      <c r="K7" s="19">
        <v>319022362</v>
      </c>
      <c r="L7" s="20">
        <v>338163707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17873066</v>
      </c>
      <c r="G8" s="19">
        <v>19921136</v>
      </c>
      <c r="H8" s="20">
        <v>19921136</v>
      </c>
      <c r="I8" s="22">
        <v>15875485</v>
      </c>
      <c r="J8" s="23">
        <v>20275641</v>
      </c>
      <c r="K8" s="19">
        <v>21492183</v>
      </c>
      <c r="L8" s="20">
        <v>22781709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144026299</v>
      </c>
      <c r="G9" s="19">
        <v>144663514</v>
      </c>
      <c r="H9" s="20">
        <v>144663514</v>
      </c>
      <c r="I9" s="22">
        <v>65149140</v>
      </c>
      <c r="J9" s="23">
        <v>147179001</v>
      </c>
      <c r="K9" s="19">
        <v>176706400</v>
      </c>
      <c r="L9" s="20">
        <v>221061077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94769892</v>
      </c>
      <c r="G10" s="19">
        <v>69830314</v>
      </c>
      <c r="H10" s="20">
        <v>69830314</v>
      </c>
      <c r="I10" s="22">
        <v>32709561</v>
      </c>
      <c r="J10" s="23">
        <v>49864000</v>
      </c>
      <c r="K10" s="19">
        <v>80257000</v>
      </c>
      <c r="L10" s="20">
        <v>37777827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11000000</v>
      </c>
      <c r="G11" s="19">
        <v>7800000</v>
      </c>
      <c r="H11" s="20">
        <v>7800000</v>
      </c>
      <c r="I11" s="22">
        <v>0</v>
      </c>
      <c r="J11" s="23">
        <v>10200000</v>
      </c>
      <c r="K11" s="19">
        <v>10812000</v>
      </c>
      <c r="L11" s="20">
        <v>11460720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-481199161</v>
      </c>
      <c r="G14" s="19">
        <v>-472327068</v>
      </c>
      <c r="H14" s="20">
        <v>-472327068</v>
      </c>
      <c r="I14" s="22">
        <v>-302470023</v>
      </c>
      <c r="J14" s="23">
        <v>-534887914</v>
      </c>
      <c r="K14" s="19">
        <v>-566981187</v>
      </c>
      <c r="L14" s="20">
        <v>-601000114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-15506590</v>
      </c>
      <c r="G15" s="19">
        <v>-20350874</v>
      </c>
      <c r="H15" s="20">
        <v>-20350874</v>
      </c>
      <c r="I15" s="22">
        <v>0</v>
      </c>
      <c r="J15" s="23">
        <v>-25189113</v>
      </c>
      <c r="K15" s="19">
        <v>-28106314</v>
      </c>
      <c r="L15" s="20">
        <v>-31409426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-15778560</v>
      </c>
      <c r="G16" s="19">
        <v>-14062786</v>
      </c>
      <c r="H16" s="20">
        <v>-14062786</v>
      </c>
      <c r="I16" s="22">
        <v>0</v>
      </c>
      <c r="J16" s="23">
        <v>-7740000</v>
      </c>
      <c r="K16" s="19">
        <v>-28107000</v>
      </c>
      <c r="L16" s="20">
        <v>-62147000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151701688</v>
      </c>
      <c r="G17" s="27">
        <f t="shared" si="0"/>
        <v>139249926</v>
      </c>
      <c r="H17" s="30">
        <f t="shared" si="0"/>
        <v>139249926</v>
      </c>
      <c r="I17" s="29">
        <f t="shared" si="0"/>
        <v>42049815</v>
      </c>
      <c r="J17" s="31">
        <f t="shared" si="0"/>
        <v>94211636</v>
      </c>
      <c r="K17" s="27">
        <f t="shared" si="0"/>
        <v>126653723</v>
      </c>
      <c r="L17" s="28">
        <f t="shared" si="0"/>
        <v>86740277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1060</v>
      </c>
      <c r="G21" s="39">
        <v>1000</v>
      </c>
      <c r="H21" s="40">
        <v>1000</v>
      </c>
      <c r="I21" s="22">
        <v>0</v>
      </c>
      <c r="J21" s="41">
        <v>1060</v>
      </c>
      <c r="K21" s="39">
        <v>1124</v>
      </c>
      <c r="L21" s="40">
        <v>1191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1346</v>
      </c>
      <c r="D23" s="19">
        <v>1271</v>
      </c>
      <c r="E23" s="20">
        <v>0</v>
      </c>
      <c r="F23" s="38">
        <v>1172</v>
      </c>
      <c r="G23" s="39">
        <v>-1172</v>
      </c>
      <c r="H23" s="40">
        <v>-1172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12327762</v>
      </c>
      <c r="D24" s="19">
        <v>-10664630</v>
      </c>
      <c r="E24" s="20">
        <v>0</v>
      </c>
      <c r="F24" s="21">
        <v>-10905675</v>
      </c>
      <c r="G24" s="19">
        <v>-982494</v>
      </c>
      <c r="H24" s="20">
        <v>-982494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-181136164</v>
      </c>
      <c r="G26" s="19">
        <v>-144362483</v>
      </c>
      <c r="H26" s="20">
        <v>-144362483</v>
      </c>
      <c r="I26" s="22">
        <v>-76945592</v>
      </c>
      <c r="J26" s="23">
        <v>-158759533</v>
      </c>
      <c r="K26" s="19">
        <v>-199102565</v>
      </c>
      <c r="L26" s="20">
        <v>-117621557</v>
      </c>
    </row>
    <row r="27" spans="1:12" ht="13.5" x14ac:dyDescent="0.25">
      <c r="A27" s="25" t="s">
        <v>40</v>
      </c>
      <c r="B27" s="26" t="s">
        <v>19</v>
      </c>
      <c r="C27" s="27">
        <f>SUM(C21:C26)</f>
        <v>12329108</v>
      </c>
      <c r="D27" s="27">
        <f t="shared" ref="D27:L27" si="1">SUM(D21:D26)</f>
        <v>-10663359</v>
      </c>
      <c r="E27" s="28">
        <f t="shared" si="1"/>
        <v>0</v>
      </c>
      <c r="F27" s="29">
        <f t="shared" si="1"/>
        <v>-192039607</v>
      </c>
      <c r="G27" s="27">
        <f t="shared" si="1"/>
        <v>-145345149</v>
      </c>
      <c r="H27" s="28">
        <f t="shared" si="1"/>
        <v>-145345149</v>
      </c>
      <c r="I27" s="30">
        <f t="shared" si="1"/>
        <v>-76945592</v>
      </c>
      <c r="J27" s="31">
        <f t="shared" si="1"/>
        <v>-158758473</v>
      </c>
      <c r="K27" s="27">
        <f t="shared" si="1"/>
        <v>-199101441</v>
      </c>
      <c r="L27" s="28">
        <f t="shared" si="1"/>
        <v>-117620366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62749589</v>
      </c>
      <c r="G32" s="19">
        <v>90084028</v>
      </c>
      <c r="H32" s="20">
        <v>90084028</v>
      </c>
      <c r="I32" s="22">
        <v>34862548</v>
      </c>
      <c r="J32" s="23">
        <v>90084028</v>
      </c>
      <c r="K32" s="19">
        <v>100789565</v>
      </c>
      <c r="L32" s="20">
        <v>71278557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-18805149</v>
      </c>
      <c r="H35" s="20">
        <v>-18805149</v>
      </c>
      <c r="I35" s="22">
        <v>0</v>
      </c>
      <c r="J35" s="23">
        <v>-18805149</v>
      </c>
      <c r="K35" s="19">
        <v>-28388809</v>
      </c>
      <c r="L35" s="20">
        <v>-33677784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62749589</v>
      </c>
      <c r="G36" s="27">
        <f t="shared" si="2"/>
        <v>71278879</v>
      </c>
      <c r="H36" s="28">
        <f t="shared" si="2"/>
        <v>71278879</v>
      </c>
      <c r="I36" s="30">
        <f t="shared" si="2"/>
        <v>34862548</v>
      </c>
      <c r="J36" s="31">
        <f t="shared" si="2"/>
        <v>71278879</v>
      </c>
      <c r="K36" s="27">
        <f t="shared" si="2"/>
        <v>72400756</v>
      </c>
      <c r="L36" s="28">
        <f t="shared" si="2"/>
        <v>37600773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12329108</v>
      </c>
      <c r="D38" s="33">
        <f t="shared" ref="D38:L38" si="3">+D17+D27+D36</f>
        <v>-10663359</v>
      </c>
      <c r="E38" s="34">
        <f t="shared" si="3"/>
        <v>0</v>
      </c>
      <c r="F38" s="35">
        <f t="shared" si="3"/>
        <v>22411670</v>
      </c>
      <c r="G38" s="33">
        <f t="shared" si="3"/>
        <v>65183656</v>
      </c>
      <c r="H38" s="34">
        <f t="shared" si="3"/>
        <v>65183656</v>
      </c>
      <c r="I38" s="36">
        <f t="shared" si="3"/>
        <v>-33229</v>
      </c>
      <c r="J38" s="37">
        <f t="shared" si="3"/>
        <v>6732042</v>
      </c>
      <c r="K38" s="33">
        <f t="shared" si="3"/>
        <v>-46962</v>
      </c>
      <c r="L38" s="34">
        <f t="shared" si="3"/>
        <v>6720684</v>
      </c>
    </row>
    <row r="39" spans="1:12" ht="13.5" x14ac:dyDescent="0.25">
      <c r="A39" s="24" t="s">
        <v>48</v>
      </c>
      <c r="B39" s="18" t="s">
        <v>49</v>
      </c>
      <c r="C39" s="33">
        <v>100365147</v>
      </c>
      <c r="D39" s="33">
        <v>139188623</v>
      </c>
      <c r="E39" s="34">
        <v>46319693</v>
      </c>
      <c r="F39" s="35">
        <v>165505268</v>
      </c>
      <c r="G39" s="33">
        <v>164089990</v>
      </c>
      <c r="H39" s="34">
        <v>164089990</v>
      </c>
      <c r="I39" s="36">
        <v>0</v>
      </c>
      <c r="J39" s="37">
        <v>244428312</v>
      </c>
      <c r="K39" s="33">
        <v>279007936</v>
      </c>
      <c r="L39" s="34">
        <v>308648490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112694255</v>
      </c>
      <c r="D40" s="45">
        <f t="shared" si="4"/>
        <v>128525264</v>
      </c>
      <c r="E40" s="46">
        <f t="shared" si="4"/>
        <v>46319693</v>
      </c>
      <c r="F40" s="47">
        <f t="shared" si="4"/>
        <v>187916938</v>
      </c>
      <c r="G40" s="45">
        <f t="shared" si="4"/>
        <v>229273646</v>
      </c>
      <c r="H40" s="46">
        <f t="shared" si="4"/>
        <v>229273646</v>
      </c>
      <c r="I40" s="48">
        <v>-114065</v>
      </c>
      <c r="J40" s="49">
        <f>+J38+J39</f>
        <v>251160354</v>
      </c>
      <c r="K40" s="45">
        <f>+K38+K39</f>
        <v>278960974</v>
      </c>
      <c r="L40" s="46">
        <f>+L38+L39</f>
        <v>315369174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-41165</v>
      </c>
      <c r="E6" s="20">
        <v>102521407</v>
      </c>
      <c r="F6" s="21">
        <v>279663844</v>
      </c>
      <c r="G6" s="19">
        <v>279663844</v>
      </c>
      <c r="H6" s="20">
        <v>279663844</v>
      </c>
      <c r="I6" s="22">
        <v>0</v>
      </c>
      <c r="J6" s="23">
        <v>285907194</v>
      </c>
      <c r="K6" s="19">
        <v>298711640</v>
      </c>
      <c r="L6" s="20">
        <v>312088920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-8428</v>
      </c>
      <c r="E7" s="20">
        <v>103987</v>
      </c>
      <c r="F7" s="21">
        <v>790551185</v>
      </c>
      <c r="G7" s="19">
        <v>790551185</v>
      </c>
      <c r="H7" s="20">
        <v>790551185</v>
      </c>
      <c r="I7" s="22">
        <v>0</v>
      </c>
      <c r="J7" s="23">
        <v>968129941</v>
      </c>
      <c r="K7" s="19">
        <v>1031010779</v>
      </c>
      <c r="L7" s="20">
        <v>1098151725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-159</v>
      </c>
      <c r="E8" s="20">
        <v>2584097</v>
      </c>
      <c r="F8" s="21">
        <v>248171401</v>
      </c>
      <c r="G8" s="19">
        <v>240972398</v>
      </c>
      <c r="H8" s="20">
        <v>240972398</v>
      </c>
      <c r="I8" s="22">
        <v>0</v>
      </c>
      <c r="J8" s="23">
        <v>133722341</v>
      </c>
      <c r="K8" s="19">
        <v>139633127</v>
      </c>
      <c r="L8" s="20">
        <v>142602330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169549000</v>
      </c>
      <c r="G9" s="19">
        <v>193044093</v>
      </c>
      <c r="H9" s="20">
        <v>193044093</v>
      </c>
      <c r="I9" s="22">
        <v>0</v>
      </c>
      <c r="J9" s="23">
        <v>166271400</v>
      </c>
      <c r="K9" s="19">
        <v>174999000</v>
      </c>
      <c r="L9" s="20">
        <v>192746000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18124000</v>
      </c>
      <c r="G10" s="19">
        <v>5182000</v>
      </c>
      <c r="H10" s="20">
        <v>5182000</v>
      </c>
      <c r="I10" s="22">
        <v>0</v>
      </c>
      <c r="J10" s="23">
        <v>72166600</v>
      </c>
      <c r="K10" s="19">
        <v>31368000</v>
      </c>
      <c r="L10" s="20">
        <v>32611000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4439965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257981</v>
      </c>
      <c r="E14" s="20">
        <v>221669</v>
      </c>
      <c r="F14" s="21">
        <v>-1195061152</v>
      </c>
      <c r="G14" s="19">
        <v>-1201271425</v>
      </c>
      <c r="H14" s="20">
        <v>-1201271425</v>
      </c>
      <c r="I14" s="22">
        <v>-226074992</v>
      </c>
      <c r="J14" s="23">
        <v>-1407556494</v>
      </c>
      <c r="K14" s="19">
        <v>-1470040949</v>
      </c>
      <c r="L14" s="20">
        <v>-1578204461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-51803648</v>
      </c>
      <c r="G15" s="19">
        <v>-51803648</v>
      </c>
      <c r="H15" s="20">
        <v>-51803648</v>
      </c>
      <c r="I15" s="22">
        <v>0</v>
      </c>
      <c r="J15" s="23">
        <v>-48056000</v>
      </c>
      <c r="K15" s="19">
        <v>-47734000</v>
      </c>
      <c r="L15" s="20">
        <v>-47159000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-90000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208229</v>
      </c>
      <c r="E17" s="28">
        <f t="shared" si="0"/>
        <v>105431160</v>
      </c>
      <c r="F17" s="29">
        <f t="shared" si="0"/>
        <v>259194630</v>
      </c>
      <c r="G17" s="27">
        <f t="shared" si="0"/>
        <v>256338447</v>
      </c>
      <c r="H17" s="30">
        <f t="shared" si="0"/>
        <v>256338447</v>
      </c>
      <c r="I17" s="29">
        <f t="shared" si="0"/>
        <v>-221725027</v>
      </c>
      <c r="J17" s="31">
        <f t="shared" si="0"/>
        <v>170584982</v>
      </c>
      <c r="K17" s="27">
        <f t="shared" si="0"/>
        <v>157947597</v>
      </c>
      <c r="L17" s="28">
        <f t="shared" si="0"/>
        <v>152836514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2217</v>
      </c>
      <c r="D23" s="19">
        <v>6453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-259866</v>
      </c>
      <c r="D24" s="19">
        <v>4268348</v>
      </c>
      <c r="E24" s="20">
        <v>0</v>
      </c>
      <c r="F24" s="21">
        <v>-62164557</v>
      </c>
      <c r="G24" s="19">
        <v>0</v>
      </c>
      <c r="H24" s="20">
        <v>0</v>
      </c>
      <c r="I24" s="22">
        <v>1652422</v>
      </c>
      <c r="J24" s="23">
        <v>54323781</v>
      </c>
      <c r="K24" s="19">
        <v>-143038</v>
      </c>
      <c r="L24" s="20">
        <v>-150190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-274774547</v>
      </c>
      <c r="G26" s="19">
        <v>-237837025</v>
      </c>
      <c r="H26" s="20">
        <v>-237837025</v>
      </c>
      <c r="I26" s="22">
        <v>0</v>
      </c>
      <c r="J26" s="23">
        <v>-236019596</v>
      </c>
      <c r="K26" s="19">
        <v>-102598000</v>
      </c>
      <c r="L26" s="20">
        <v>-99011000</v>
      </c>
    </row>
    <row r="27" spans="1:12" ht="13.5" x14ac:dyDescent="0.25">
      <c r="A27" s="25" t="s">
        <v>40</v>
      </c>
      <c r="B27" s="26" t="s">
        <v>19</v>
      </c>
      <c r="C27" s="27">
        <f>SUM(C21:C26)</f>
        <v>-257649</v>
      </c>
      <c r="D27" s="27">
        <f t="shared" ref="D27:L27" si="1">SUM(D21:D26)</f>
        <v>4274801</v>
      </c>
      <c r="E27" s="28">
        <f t="shared" si="1"/>
        <v>0</v>
      </c>
      <c r="F27" s="29">
        <f t="shared" si="1"/>
        <v>-336939104</v>
      </c>
      <c r="G27" s="27">
        <f t="shared" si="1"/>
        <v>-237837025</v>
      </c>
      <c r="H27" s="28">
        <f t="shared" si="1"/>
        <v>-237837025</v>
      </c>
      <c r="I27" s="30">
        <f t="shared" si="1"/>
        <v>1652422</v>
      </c>
      <c r="J27" s="31">
        <f t="shared" si="1"/>
        <v>-181695815</v>
      </c>
      <c r="K27" s="27">
        <f t="shared" si="1"/>
        <v>-102741038</v>
      </c>
      <c r="L27" s="28">
        <f t="shared" si="1"/>
        <v>-99161190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50000000</v>
      </c>
      <c r="G32" s="19">
        <v>50000000</v>
      </c>
      <c r="H32" s="20">
        <v>50000000</v>
      </c>
      <c r="I32" s="22">
        <v>0</v>
      </c>
      <c r="J32" s="23">
        <v>50000000</v>
      </c>
      <c r="K32" s="19">
        <v>50000000</v>
      </c>
      <c r="L32" s="20">
        <v>60000000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-12798000</v>
      </c>
      <c r="G33" s="39">
        <v>-12798000</v>
      </c>
      <c r="H33" s="40">
        <v>-12798000</v>
      </c>
      <c r="I33" s="42">
        <v>-19602</v>
      </c>
      <c r="J33" s="23">
        <v>-12798000</v>
      </c>
      <c r="K33" s="19">
        <v>-12798000</v>
      </c>
      <c r="L33" s="20">
        <v>-12798000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-54645960</v>
      </c>
      <c r="G35" s="19">
        <v>-54645960</v>
      </c>
      <c r="H35" s="20">
        <v>-54645960</v>
      </c>
      <c r="I35" s="22">
        <v>-10511447</v>
      </c>
      <c r="J35" s="23">
        <v>-50623490</v>
      </c>
      <c r="K35" s="19">
        <v>-58592402</v>
      </c>
      <c r="L35" s="20">
        <v>-51238679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-17443960</v>
      </c>
      <c r="G36" s="27">
        <f t="shared" si="2"/>
        <v>-17443960</v>
      </c>
      <c r="H36" s="28">
        <f t="shared" si="2"/>
        <v>-17443960</v>
      </c>
      <c r="I36" s="30">
        <f t="shared" si="2"/>
        <v>-10531049</v>
      </c>
      <c r="J36" s="31">
        <f t="shared" si="2"/>
        <v>-13421490</v>
      </c>
      <c r="K36" s="27">
        <f t="shared" si="2"/>
        <v>-21390402</v>
      </c>
      <c r="L36" s="28">
        <f t="shared" si="2"/>
        <v>-4036679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-257649</v>
      </c>
      <c r="D38" s="33">
        <f t="shared" ref="D38:L38" si="3">+D17+D27+D36</f>
        <v>4483030</v>
      </c>
      <c r="E38" s="34">
        <f t="shared" si="3"/>
        <v>105431160</v>
      </c>
      <c r="F38" s="35">
        <f t="shared" si="3"/>
        <v>-95188434</v>
      </c>
      <c r="G38" s="33">
        <f t="shared" si="3"/>
        <v>1057462</v>
      </c>
      <c r="H38" s="34">
        <f t="shared" si="3"/>
        <v>1057462</v>
      </c>
      <c r="I38" s="36">
        <f t="shared" si="3"/>
        <v>-230603654</v>
      </c>
      <c r="J38" s="37">
        <f t="shared" si="3"/>
        <v>-24532323</v>
      </c>
      <c r="K38" s="33">
        <f t="shared" si="3"/>
        <v>33816157</v>
      </c>
      <c r="L38" s="34">
        <f t="shared" si="3"/>
        <v>49638645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517248648</v>
      </c>
      <c r="G39" s="33">
        <v>612722603</v>
      </c>
      <c r="H39" s="34">
        <v>612722603</v>
      </c>
      <c r="I39" s="36">
        <v>612722603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-257649</v>
      </c>
      <c r="D40" s="45">
        <f t="shared" si="4"/>
        <v>4483030</v>
      </c>
      <c r="E40" s="46">
        <f t="shared" si="4"/>
        <v>105431160</v>
      </c>
      <c r="F40" s="47">
        <f t="shared" si="4"/>
        <v>422060214</v>
      </c>
      <c r="G40" s="45">
        <f t="shared" si="4"/>
        <v>613780065</v>
      </c>
      <c r="H40" s="46">
        <f t="shared" si="4"/>
        <v>613780065</v>
      </c>
      <c r="I40" s="48">
        <v>382118949</v>
      </c>
      <c r="J40" s="49">
        <f>+J38+J39</f>
        <v>-24532323</v>
      </c>
      <c r="K40" s="45">
        <f>+K38+K39</f>
        <v>33816157</v>
      </c>
      <c r="L40" s="46">
        <f>+L38+L39</f>
        <v>49638645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81608670</v>
      </c>
      <c r="G6" s="19">
        <v>76730904</v>
      </c>
      <c r="H6" s="20">
        <v>76730904</v>
      </c>
      <c r="I6" s="22">
        <v>50236274</v>
      </c>
      <c r="J6" s="23">
        <v>80403952</v>
      </c>
      <c r="K6" s="19">
        <v>83941762</v>
      </c>
      <c r="L6" s="20">
        <v>87719178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222273230</v>
      </c>
      <c r="G7" s="19">
        <v>246031357</v>
      </c>
      <c r="H7" s="20">
        <v>246031357</v>
      </c>
      <c r="I7" s="22">
        <v>179141924</v>
      </c>
      <c r="J7" s="23">
        <v>262863038</v>
      </c>
      <c r="K7" s="19">
        <v>279527319</v>
      </c>
      <c r="L7" s="20">
        <v>297410109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26001330</v>
      </c>
      <c r="G8" s="19">
        <v>16902750</v>
      </c>
      <c r="H8" s="20">
        <v>16902750</v>
      </c>
      <c r="I8" s="22">
        <v>10994165</v>
      </c>
      <c r="J8" s="23">
        <v>18457820</v>
      </c>
      <c r="K8" s="19">
        <v>19219344</v>
      </c>
      <c r="L8" s="20">
        <v>20016890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49084150</v>
      </c>
      <c r="G9" s="19">
        <v>26169526</v>
      </c>
      <c r="H9" s="20">
        <v>26169526</v>
      </c>
      <c r="I9" s="22">
        <v>21418911</v>
      </c>
      <c r="J9" s="23">
        <v>16819684</v>
      </c>
      <c r="K9" s="19">
        <v>12588523</v>
      </c>
      <c r="L9" s="20">
        <v>54419213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20762850</v>
      </c>
      <c r="G10" s="19">
        <v>22951766</v>
      </c>
      <c r="H10" s="20">
        <v>22951766</v>
      </c>
      <c r="I10" s="22">
        <v>10529000</v>
      </c>
      <c r="J10" s="23">
        <v>30804316</v>
      </c>
      <c r="K10" s="19">
        <v>26787477</v>
      </c>
      <c r="L10" s="20">
        <v>14151087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1676100</v>
      </c>
      <c r="H11" s="20">
        <v>1676100</v>
      </c>
      <c r="I11" s="22">
        <v>0</v>
      </c>
      <c r="J11" s="23">
        <v>1746500</v>
      </c>
      <c r="K11" s="19">
        <v>1819800</v>
      </c>
      <c r="L11" s="20">
        <v>1896200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-246158867</v>
      </c>
      <c r="G14" s="19">
        <v>-361490167</v>
      </c>
      <c r="H14" s="20">
        <v>-361490167</v>
      </c>
      <c r="I14" s="22">
        <v>-271033550</v>
      </c>
      <c r="J14" s="23">
        <v>-365404442</v>
      </c>
      <c r="K14" s="19">
        <v>-375798617</v>
      </c>
      <c r="L14" s="20">
        <v>-435906012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2198750</v>
      </c>
      <c r="H16" s="20">
        <v>2198750</v>
      </c>
      <c r="I16" s="22">
        <v>0</v>
      </c>
      <c r="J16" s="23">
        <v>2361400</v>
      </c>
      <c r="K16" s="19">
        <v>2041400</v>
      </c>
      <c r="L16" s="20">
        <v>2041400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153571363</v>
      </c>
      <c r="G17" s="27">
        <f t="shared" si="0"/>
        <v>31170986</v>
      </c>
      <c r="H17" s="30">
        <f t="shared" si="0"/>
        <v>31170986</v>
      </c>
      <c r="I17" s="29">
        <f t="shared" si="0"/>
        <v>1286724</v>
      </c>
      <c r="J17" s="31">
        <f t="shared" si="0"/>
        <v>48052268</v>
      </c>
      <c r="K17" s="27">
        <f t="shared" si="0"/>
        <v>50127008</v>
      </c>
      <c r="L17" s="28">
        <f t="shared" si="0"/>
        <v>41748065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-2500000</v>
      </c>
      <c r="G21" s="39">
        <v>4000000</v>
      </c>
      <c r="H21" s="40">
        <v>4000000</v>
      </c>
      <c r="I21" s="22">
        <v>3323392</v>
      </c>
      <c r="J21" s="41">
        <v>15000000</v>
      </c>
      <c r="K21" s="39">
        <v>4000000</v>
      </c>
      <c r="L21" s="40">
        <v>8000000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26731</v>
      </c>
      <c r="D23" s="19">
        <v>31567</v>
      </c>
      <c r="E23" s="20">
        <v>6324</v>
      </c>
      <c r="F23" s="38">
        <v>-6323</v>
      </c>
      <c r="G23" s="39">
        <v>6324</v>
      </c>
      <c r="H23" s="40">
        <v>6324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-53873187</v>
      </c>
      <c r="G26" s="19">
        <v>-56655350</v>
      </c>
      <c r="H26" s="20">
        <v>-56655350</v>
      </c>
      <c r="I26" s="22">
        <v>-38489818</v>
      </c>
      <c r="J26" s="23">
        <v>-70615862</v>
      </c>
      <c r="K26" s="19">
        <v>-53841865</v>
      </c>
      <c r="L26" s="20">
        <v>-44983432</v>
      </c>
    </row>
    <row r="27" spans="1:12" ht="13.5" x14ac:dyDescent="0.25">
      <c r="A27" s="25" t="s">
        <v>40</v>
      </c>
      <c r="B27" s="26" t="s">
        <v>19</v>
      </c>
      <c r="C27" s="27">
        <f>SUM(C21:C26)</f>
        <v>26731</v>
      </c>
      <c r="D27" s="27">
        <f t="shared" ref="D27:L27" si="1">SUM(D21:D26)</f>
        <v>31567</v>
      </c>
      <c r="E27" s="28">
        <f t="shared" si="1"/>
        <v>6324</v>
      </c>
      <c r="F27" s="29">
        <f t="shared" si="1"/>
        <v>-56379510</v>
      </c>
      <c r="G27" s="27">
        <f t="shared" si="1"/>
        <v>-52649026</v>
      </c>
      <c r="H27" s="28">
        <f t="shared" si="1"/>
        <v>-52649026</v>
      </c>
      <c r="I27" s="30">
        <f t="shared" si="1"/>
        <v>-35166426</v>
      </c>
      <c r="J27" s="31">
        <f t="shared" si="1"/>
        <v>-55615862</v>
      </c>
      <c r="K27" s="27">
        <f t="shared" si="1"/>
        <v>-49841865</v>
      </c>
      <c r="L27" s="28">
        <f t="shared" si="1"/>
        <v>-36983432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36902477</v>
      </c>
      <c r="G32" s="19">
        <v>19087837</v>
      </c>
      <c r="H32" s="20">
        <v>19087837</v>
      </c>
      <c r="I32" s="22">
        <v>34626050</v>
      </c>
      <c r="J32" s="23">
        <v>19087837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-5483500</v>
      </c>
      <c r="H35" s="20">
        <v>-5483500</v>
      </c>
      <c r="I35" s="22">
        <v>0</v>
      </c>
      <c r="J35" s="23">
        <v>-5757690</v>
      </c>
      <c r="K35" s="19">
        <v>-6045570</v>
      </c>
      <c r="L35" s="20">
        <v>-6347860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36902477</v>
      </c>
      <c r="G36" s="27">
        <f t="shared" si="2"/>
        <v>13604337</v>
      </c>
      <c r="H36" s="28">
        <f t="shared" si="2"/>
        <v>13604337</v>
      </c>
      <c r="I36" s="30">
        <f t="shared" si="2"/>
        <v>34626050</v>
      </c>
      <c r="J36" s="31">
        <f t="shared" si="2"/>
        <v>13330147</v>
      </c>
      <c r="K36" s="27">
        <f t="shared" si="2"/>
        <v>-6045570</v>
      </c>
      <c r="L36" s="28">
        <f t="shared" si="2"/>
        <v>-6347860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26731</v>
      </c>
      <c r="D38" s="33">
        <f t="shared" ref="D38:L38" si="3">+D17+D27+D36</f>
        <v>31567</v>
      </c>
      <c r="E38" s="34">
        <f t="shared" si="3"/>
        <v>6324</v>
      </c>
      <c r="F38" s="35">
        <f t="shared" si="3"/>
        <v>134094330</v>
      </c>
      <c r="G38" s="33">
        <f t="shared" si="3"/>
        <v>-7873703</v>
      </c>
      <c r="H38" s="34">
        <f t="shared" si="3"/>
        <v>-7873703</v>
      </c>
      <c r="I38" s="36">
        <f t="shared" si="3"/>
        <v>746348</v>
      </c>
      <c r="J38" s="37">
        <f t="shared" si="3"/>
        <v>5766553</v>
      </c>
      <c r="K38" s="33">
        <f t="shared" si="3"/>
        <v>-5760427</v>
      </c>
      <c r="L38" s="34">
        <f t="shared" si="3"/>
        <v>-1583227</v>
      </c>
    </row>
    <row r="39" spans="1:12" ht="13.5" x14ac:dyDescent="0.25">
      <c r="A39" s="24" t="s">
        <v>48</v>
      </c>
      <c r="B39" s="18" t="s">
        <v>49</v>
      </c>
      <c r="C39" s="33">
        <v>83792029</v>
      </c>
      <c r="D39" s="33">
        <v>73088487</v>
      </c>
      <c r="E39" s="34">
        <v>73041284</v>
      </c>
      <c r="F39" s="35">
        <v>90476205</v>
      </c>
      <c r="G39" s="33">
        <v>109360796</v>
      </c>
      <c r="H39" s="34">
        <v>109360796</v>
      </c>
      <c r="I39" s="36">
        <v>0</v>
      </c>
      <c r="J39" s="37">
        <v>119343227</v>
      </c>
      <c r="K39" s="33">
        <v>149747660</v>
      </c>
      <c r="L39" s="34">
        <v>171165995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83818760</v>
      </c>
      <c r="D40" s="45">
        <f t="shared" si="4"/>
        <v>73120054</v>
      </c>
      <c r="E40" s="46">
        <f t="shared" si="4"/>
        <v>73047608</v>
      </c>
      <c r="F40" s="47">
        <f t="shared" si="4"/>
        <v>224570535</v>
      </c>
      <c r="G40" s="45">
        <f t="shared" si="4"/>
        <v>101487093</v>
      </c>
      <c r="H40" s="46">
        <f t="shared" si="4"/>
        <v>101487093</v>
      </c>
      <c r="I40" s="48">
        <v>-9253687</v>
      </c>
      <c r="J40" s="49">
        <f>+J38+J39</f>
        <v>125109780</v>
      </c>
      <c r="K40" s="45">
        <f>+K38+K39</f>
        <v>143987233</v>
      </c>
      <c r="L40" s="46">
        <f>+L38+L39</f>
        <v>169582768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-7163</v>
      </c>
      <c r="D6" s="19">
        <v>0</v>
      </c>
      <c r="E6" s="20">
        <v>34642586</v>
      </c>
      <c r="F6" s="21">
        <v>44382603</v>
      </c>
      <c r="G6" s="19">
        <v>45295603</v>
      </c>
      <c r="H6" s="20">
        <v>45295603</v>
      </c>
      <c r="I6" s="22">
        <v>42523106</v>
      </c>
      <c r="J6" s="23">
        <v>49329651</v>
      </c>
      <c r="K6" s="19">
        <v>53256423</v>
      </c>
      <c r="L6" s="20">
        <v>57497336</v>
      </c>
    </row>
    <row r="7" spans="1:12" ht="13.5" x14ac:dyDescent="0.25">
      <c r="A7" s="24" t="s">
        <v>22</v>
      </c>
      <c r="B7" s="18" t="s">
        <v>19</v>
      </c>
      <c r="C7" s="19">
        <v>-3861</v>
      </c>
      <c r="D7" s="19">
        <v>0</v>
      </c>
      <c r="E7" s="20">
        <v>130403746</v>
      </c>
      <c r="F7" s="21">
        <v>155670628</v>
      </c>
      <c r="G7" s="19">
        <v>150652235</v>
      </c>
      <c r="H7" s="20">
        <v>150652235</v>
      </c>
      <c r="I7" s="22">
        <v>164678356</v>
      </c>
      <c r="J7" s="23">
        <v>166910388</v>
      </c>
      <c r="K7" s="19">
        <v>180025514</v>
      </c>
      <c r="L7" s="20">
        <v>194171274</v>
      </c>
    </row>
    <row r="8" spans="1:12" ht="13.5" x14ac:dyDescent="0.25">
      <c r="A8" s="24" t="s">
        <v>23</v>
      </c>
      <c r="B8" s="18" t="s">
        <v>19</v>
      </c>
      <c r="C8" s="19">
        <v>-26018</v>
      </c>
      <c r="D8" s="19">
        <v>0</v>
      </c>
      <c r="E8" s="20">
        <v>7697693</v>
      </c>
      <c r="F8" s="21">
        <v>18621584</v>
      </c>
      <c r="G8" s="19">
        <v>18431337</v>
      </c>
      <c r="H8" s="20">
        <v>18431337</v>
      </c>
      <c r="I8" s="22">
        <v>10828975</v>
      </c>
      <c r="J8" s="23">
        <v>20355157</v>
      </c>
      <c r="K8" s="19">
        <v>19832215</v>
      </c>
      <c r="L8" s="20">
        <v>20314062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24903608</v>
      </c>
      <c r="F9" s="21">
        <v>55392174</v>
      </c>
      <c r="G9" s="19">
        <v>64222806</v>
      </c>
      <c r="H9" s="20">
        <v>64222806</v>
      </c>
      <c r="I9" s="22">
        <v>72343086</v>
      </c>
      <c r="J9" s="23">
        <v>57755598</v>
      </c>
      <c r="K9" s="19">
        <v>61725260</v>
      </c>
      <c r="L9" s="20">
        <v>72602695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10597392</v>
      </c>
      <c r="F10" s="21">
        <v>36607365</v>
      </c>
      <c r="G10" s="19">
        <v>69586258</v>
      </c>
      <c r="H10" s="20">
        <v>69586258</v>
      </c>
      <c r="I10" s="22">
        <v>43109970</v>
      </c>
      <c r="J10" s="23">
        <v>45750652</v>
      </c>
      <c r="K10" s="19">
        <v>14538739</v>
      </c>
      <c r="L10" s="20">
        <v>15032305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5404016</v>
      </c>
      <c r="G11" s="19">
        <v>5891472</v>
      </c>
      <c r="H11" s="20">
        <v>5891472</v>
      </c>
      <c r="I11" s="22">
        <v>0</v>
      </c>
      <c r="J11" s="23">
        <v>7218500</v>
      </c>
      <c r="K11" s="19">
        <v>7617410</v>
      </c>
      <c r="L11" s="20">
        <v>8039514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41521014</v>
      </c>
      <c r="D14" s="19">
        <v>47933808</v>
      </c>
      <c r="E14" s="20">
        <v>51666837</v>
      </c>
      <c r="F14" s="21">
        <v>-281783566</v>
      </c>
      <c r="G14" s="19">
        <v>-286465068</v>
      </c>
      <c r="H14" s="20">
        <v>-286465068</v>
      </c>
      <c r="I14" s="22">
        <v>67755709</v>
      </c>
      <c r="J14" s="23">
        <v>-294025664</v>
      </c>
      <c r="K14" s="19">
        <v>-312070106</v>
      </c>
      <c r="L14" s="20">
        <v>-338888949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-36415</v>
      </c>
      <c r="E15" s="20">
        <v>0</v>
      </c>
      <c r="F15" s="21">
        <v>-3378901</v>
      </c>
      <c r="G15" s="19">
        <v>-2828871</v>
      </c>
      <c r="H15" s="20">
        <v>-2828871</v>
      </c>
      <c r="I15" s="22">
        <v>0</v>
      </c>
      <c r="J15" s="23">
        <v>-3480225</v>
      </c>
      <c r="K15" s="19">
        <v>-3542623</v>
      </c>
      <c r="L15" s="20">
        <v>-3242646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-363968</v>
      </c>
      <c r="G16" s="19">
        <v>-851855</v>
      </c>
      <c r="H16" s="20">
        <v>-851855</v>
      </c>
      <c r="I16" s="22">
        <v>0</v>
      </c>
      <c r="J16" s="23">
        <v>-1294250</v>
      </c>
      <c r="K16" s="19">
        <v>-1693518</v>
      </c>
      <c r="L16" s="20">
        <v>-1769193</v>
      </c>
    </row>
    <row r="17" spans="1:12" ht="13.5" x14ac:dyDescent="0.25">
      <c r="A17" s="25" t="s">
        <v>33</v>
      </c>
      <c r="B17" s="26" t="s">
        <v>19</v>
      </c>
      <c r="C17" s="27">
        <f>SUM(C6:C16)</f>
        <v>41483972</v>
      </c>
      <c r="D17" s="27">
        <f t="shared" ref="D17:L17" si="0">SUM(D6:D16)</f>
        <v>47897393</v>
      </c>
      <c r="E17" s="28">
        <f t="shared" si="0"/>
        <v>259911862</v>
      </c>
      <c r="F17" s="29">
        <f t="shared" si="0"/>
        <v>30551935</v>
      </c>
      <c r="G17" s="27">
        <f t="shared" si="0"/>
        <v>63933917</v>
      </c>
      <c r="H17" s="30">
        <f t="shared" si="0"/>
        <v>63933917</v>
      </c>
      <c r="I17" s="29">
        <f t="shared" si="0"/>
        <v>401239202</v>
      </c>
      <c r="J17" s="31">
        <f t="shared" si="0"/>
        <v>48519807</v>
      </c>
      <c r="K17" s="27">
        <f t="shared" si="0"/>
        <v>19689314</v>
      </c>
      <c r="L17" s="28">
        <f t="shared" si="0"/>
        <v>23756398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680617</v>
      </c>
      <c r="F21" s="38">
        <v>1120150</v>
      </c>
      <c r="G21" s="39">
        <v>3135930</v>
      </c>
      <c r="H21" s="40">
        <v>3135930</v>
      </c>
      <c r="I21" s="22">
        <v>989000</v>
      </c>
      <c r="J21" s="41">
        <v>1126158</v>
      </c>
      <c r="K21" s="39">
        <v>1132472</v>
      </c>
      <c r="L21" s="40">
        <v>1139093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-150572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-701284</v>
      </c>
      <c r="G24" s="19">
        <v>-4411616</v>
      </c>
      <c r="H24" s="20">
        <v>-4411616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-49990427</v>
      </c>
      <c r="G26" s="19">
        <v>-108775002</v>
      </c>
      <c r="H26" s="20">
        <v>-108775002</v>
      </c>
      <c r="I26" s="22">
        <v>0</v>
      </c>
      <c r="J26" s="23">
        <v>-59893412</v>
      </c>
      <c r="K26" s="19">
        <v>-24543506</v>
      </c>
      <c r="L26" s="20">
        <v>-20052559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-150572</v>
      </c>
      <c r="E27" s="28">
        <f t="shared" si="1"/>
        <v>680617</v>
      </c>
      <c r="F27" s="29">
        <f t="shared" si="1"/>
        <v>-49571561</v>
      </c>
      <c r="G27" s="27">
        <f t="shared" si="1"/>
        <v>-110050688</v>
      </c>
      <c r="H27" s="28">
        <f t="shared" si="1"/>
        <v>-110050688</v>
      </c>
      <c r="I27" s="30">
        <f t="shared" si="1"/>
        <v>989000</v>
      </c>
      <c r="J27" s="31">
        <f t="shared" si="1"/>
        <v>-58767254</v>
      </c>
      <c r="K27" s="27">
        <f t="shared" si="1"/>
        <v>-23411034</v>
      </c>
      <c r="L27" s="28">
        <f t="shared" si="1"/>
        <v>-18913466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5500000</v>
      </c>
      <c r="G32" s="19">
        <v>0</v>
      </c>
      <c r="H32" s="20">
        <v>0</v>
      </c>
      <c r="I32" s="22">
        <v>0</v>
      </c>
      <c r="J32" s="23">
        <v>9200000</v>
      </c>
      <c r="K32" s="19">
        <v>5500000</v>
      </c>
      <c r="L32" s="20">
        <v>1500000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-6065</v>
      </c>
      <c r="J33" s="23">
        <v>230353</v>
      </c>
      <c r="K33" s="19">
        <v>252237</v>
      </c>
      <c r="L33" s="20">
        <v>276200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-3121158</v>
      </c>
      <c r="G35" s="19">
        <v>0</v>
      </c>
      <c r="H35" s="20">
        <v>0</v>
      </c>
      <c r="I35" s="22">
        <v>0</v>
      </c>
      <c r="J35" s="23">
        <v>-3752079</v>
      </c>
      <c r="K35" s="19">
        <v>-4415982</v>
      </c>
      <c r="L35" s="20">
        <v>-4407286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2378842</v>
      </c>
      <c r="G36" s="27">
        <f t="shared" si="2"/>
        <v>0</v>
      </c>
      <c r="H36" s="28">
        <f t="shared" si="2"/>
        <v>0</v>
      </c>
      <c r="I36" s="30">
        <f t="shared" si="2"/>
        <v>-6065</v>
      </c>
      <c r="J36" s="31">
        <f t="shared" si="2"/>
        <v>5678274</v>
      </c>
      <c r="K36" s="27">
        <f t="shared" si="2"/>
        <v>1336255</v>
      </c>
      <c r="L36" s="28">
        <f t="shared" si="2"/>
        <v>-2631086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41483972</v>
      </c>
      <c r="D38" s="33">
        <f t="shared" ref="D38:L38" si="3">+D17+D27+D36</f>
        <v>47746821</v>
      </c>
      <c r="E38" s="34">
        <f t="shared" si="3"/>
        <v>260592479</v>
      </c>
      <c r="F38" s="35">
        <f t="shared" si="3"/>
        <v>-16640784</v>
      </c>
      <c r="G38" s="33">
        <f t="shared" si="3"/>
        <v>-46116771</v>
      </c>
      <c r="H38" s="34">
        <f t="shared" si="3"/>
        <v>-46116771</v>
      </c>
      <c r="I38" s="36">
        <f t="shared" si="3"/>
        <v>402222137</v>
      </c>
      <c r="J38" s="37">
        <f t="shared" si="3"/>
        <v>-4569173</v>
      </c>
      <c r="K38" s="33">
        <f t="shared" si="3"/>
        <v>-2385465</v>
      </c>
      <c r="L38" s="34">
        <f t="shared" si="3"/>
        <v>2211846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74245160</v>
      </c>
      <c r="E39" s="34">
        <v>88200743</v>
      </c>
      <c r="F39" s="35">
        <v>64183141</v>
      </c>
      <c r="G39" s="33">
        <v>109782187</v>
      </c>
      <c r="H39" s="34">
        <v>109782187</v>
      </c>
      <c r="I39" s="36">
        <v>0</v>
      </c>
      <c r="J39" s="37">
        <v>58611856</v>
      </c>
      <c r="K39" s="33">
        <v>56237970</v>
      </c>
      <c r="L39" s="34">
        <v>50694332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41483972</v>
      </c>
      <c r="D40" s="45">
        <f t="shared" si="4"/>
        <v>121991981</v>
      </c>
      <c r="E40" s="46">
        <f t="shared" si="4"/>
        <v>348793222</v>
      </c>
      <c r="F40" s="47">
        <f t="shared" si="4"/>
        <v>47542357</v>
      </c>
      <c r="G40" s="45">
        <f t="shared" si="4"/>
        <v>63665416</v>
      </c>
      <c r="H40" s="46">
        <f t="shared" si="4"/>
        <v>63665416</v>
      </c>
      <c r="I40" s="48">
        <v>496834142</v>
      </c>
      <c r="J40" s="49">
        <f>+J38+J39</f>
        <v>54042683</v>
      </c>
      <c r="K40" s="45">
        <f>+K38+K39</f>
        <v>53852505</v>
      </c>
      <c r="L40" s="46">
        <f>+L38+L39</f>
        <v>52906178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35812</v>
      </c>
      <c r="F7" s="21">
        <v>13160006</v>
      </c>
      <c r="G7" s="19">
        <v>12322534</v>
      </c>
      <c r="H7" s="20">
        <v>12322534</v>
      </c>
      <c r="I7" s="22">
        <v>13390</v>
      </c>
      <c r="J7" s="23">
        <v>13372000</v>
      </c>
      <c r="K7" s="19">
        <v>14591040</v>
      </c>
      <c r="L7" s="20">
        <v>15806313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333197</v>
      </c>
      <c r="F8" s="21">
        <v>31616322</v>
      </c>
      <c r="G8" s="19">
        <v>32074478</v>
      </c>
      <c r="H8" s="20">
        <v>32074478</v>
      </c>
      <c r="I8" s="22">
        <v>90837</v>
      </c>
      <c r="J8" s="23">
        <v>37975004</v>
      </c>
      <c r="K8" s="19">
        <v>39004163</v>
      </c>
      <c r="L8" s="20">
        <v>40761783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116444962</v>
      </c>
      <c r="F9" s="21">
        <v>194563587</v>
      </c>
      <c r="G9" s="19">
        <v>202739025</v>
      </c>
      <c r="H9" s="20">
        <v>202739025</v>
      </c>
      <c r="I9" s="22">
        <v>37713459</v>
      </c>
      <c r="J9" s="23">
        <v>196963050</v>
      </c>
      <c r="K9" s="19">
        <v>203684919</v>
      </c>
      <c r="L9" s="20">
        <v>206829278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732000</v>
      </c>
      <c r="F10" s="21">
        <v>0</v>
      </c>
      <c r="G10" s="19">
        <v>1950000</v>
      </c>
      <c r="H10" s="20">
        <v>1950000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2143500</v>
      </c>
      <c r="H11" s="20">
        <v>2143500</v>
      </c>
      <c r="I11" s="22">
        <v>0</v>
      </c>
      <c r="J11" s="23">
        <v>2000000</v>
      </c>
      <c r="K11" s="19">
        <v>2200000</v>
      </c>
      <c r="L11" s="20">
        <v>2200000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-3608799</v>
      </c>
      <c r="F14" s="21">
        <v>0</v>
      </c>
      <c r="G14" s="19">
        <v>-246742557</v>
      </c>
      <c r="H14" s="20">
        <v>-246742557</v>
      </c>
      <c r="I14" s="22">
        <v>-92604465</v>
      </c>
      <c r="J14" s="23">
        <v>-245624807</v>
      </c>
      <c r="K14" s="19">
        <v>-255179205</v>
      </c>
      <c r="L14" s="20">
        <v>-261227549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-2415325</v>
      </c>
      <c r="H15" s="20">
        <v>-2415325</v>
      </c>
      <c r="I15" s="22">
        <v>0</v>
      </c>
      <c r="J15" s="23">
        <v>-1157400</v>
      </c>
      <c r="K15" s="19">
        <v>-1209482</v>
      </c>
      <c r="L15" s="20">
        <v>-1263906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-400000</v>
      </c>
      <c r="H16" s="20">
        <v>-400000</v>
      </c>
      <c r="I16" s="22">
        <v>-399383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113937172</v>
      </c>
      <c r="F17" s="29">
        <f t="shared" si="0"/>
        <v>239339915</v>
      </c>
      <c r="G17" s="27">
        <f t="shared" si="0"/>
        <v>1671655</v>
      </c>
      <c r="H17" s="30">
        <f t="shared" si="0"/>
        <v>1671655</v>
      </c>
      <c r="I17" s="29">
        <f t="shared" si="0"/>
        <v>-55186162</v>
      </c>
      <c r="J17" s="31">
        <f t="shared" si="0"/>
        <v>3527847</v>
      </c>
      <c r="K17" s="27">
        <f t="shared" si="0"/>
        <v>3091435</v>
      </c>
      <c r="L17" s="28">
        <f t="shared" si="0"/>
        <v>3105919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13485250</v>
      </c>
      <c r="G21" s="39">
        <v>13485250</v>
      </c>
      <c r="H21" s="40">
        <v>13485250</v>
      </c>
      <c r="I21" s="22">
        <v>0</v>
      </c>
      <c r="J21" s="41">
        <v>2500000</v>
      </c>
      <c r="K21" s="39">
        <v>3000000</v>
      </c>
      <c r="L21" s="40">
        <v>3000000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880845</v>
      </c>
      <c r="D23" s="19">
        <v>-22014845</v>
      </c>
      <c r="E23" s="20">
        <v>0</v>
      </c>
      <c r="F23" s="38">
        <v>-20560213</v>
      </c>
      <c r="G23" s="39">
        <v>0</v>
      </c>
      <c r="H23" s="40">
        <v>0</v>
      </c>
      <c r="I23" s="22">
        <v>0</v>
      </c>
      <c r="J23" s="41">
        <v>-4334822</v>
      </c>
      <c r="K23" s="39">
        <v>-1120277</v>
      </c>
      <c r="L23" s="40">
        <v>-1170689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-100</v>
      </c>
      <c r="D26" s="19">
        <v>0</v>
      </c>
      <c r="E26" s="20">
        <v>0</v>
      </c>
      <c r="F26" s="21">
        <v>-4988500</v>
      </c>
      <c r="G26" s="19">
        <v>-7177400</v>
      </c>
      <c r="H26" s="20">
        <v>-7177400</v>
      </c>
      <c r="I26" s="22">
        <v>0</v>
      </c>
      <c r="J26" s="23">
        <v>-10250500</v>
      </c>
      <c r="K26" s="19">
        <v>-3950000</v>
      </c>
      <c r="L26" s="20">
        <v>-3355000</v>
      </c>
    </row>
    <row r="27" spans="1:12" ht="13.5" x14ac:dyDescent="0.25">
      <c r="A27" s="25" t="s">
        <v>40</v>
      </c>
      <c r="B27" s="26" t="s">
        <v>19</v>
      </c>
      <c r="C27" s="27">
        <f>SUM(C21:C26)</f>
        <v>880745</v>
      </c>
      <c r="D27" s="27">
        <f t="shared" ref="D27:L27" si="1">SUM(D21:D26)</f>
        <v>-22014845</v>
      </c>
      <c r="E27" s="28">
        <f t="shared" si="1"/>
        <v>0</v>
      </c>
      <c r="F27" s="29">
        <f t="shared" si="1"/>
        <v>-12063463</v>
      </c>
      <c r="G27" s="27">
        <f t="shared" si="1"/>
        <v>6307850</v>
      </c>
      <c r="H27" s="28">
        <f t="shared" si="1"/>
        <v>6307850</v>
      </c>
      <c r="I27" s="30">
        <f t="shared" si="1"/>
        <v>0</v>
      </c>
      <c r="J27" s="31">
        <f t="shared" si="1"/>
        <v>-12085322</v>
      </c>
      <c r="K27" s="27">
        <f t="shared" si="1"/>
        <v>-2070277</v>
      </c>
      <c r="L27" s="28">
        <f t="shared" si="1"/>
        <v>-1525689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-3683594</v>
      </c>
      <c r="K35" s="19">
        <v>-4119875</v>
      </c>
      <c r="L35" s="20">
        <v>-4593426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-3683594</v>
      </c>
      <c r="K36" s="27">
        <f t="shared" si="2"/>
        <v>-4119875</v>
      </c>
      <c r="L36" s="28">
        <f t="shared" si="2"/>
        <v>-4593426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880745</v>
      </c>
      <c r="D38" s="33">
        <f t="shared" ref="D38:L38" si="3">+D17+D27+D36</f>
        <v>-22014845</v>
      </c>
      <c r="E38" s="34">
        <f t="shared" si="3"/>
        <v>113937172</v>
      </c>
      <c r="F38" s="35">
        <f t="shared" si="3"/>
        <v>227276452</v>
      </c>
      <c r="G38" s="33">
        <f t="shared" si="3"/>
        <v>7979505</v>
      </c>
      <c r="H38" s="34">
        <f t="shared" si="3"/>
        <v>7979505</v>
      </c>
      <c r="I38" s="36">
        <f t="shared" si="3"/>
        <v>-55186162</v>
      </c>
      <c r="J38" s="37">
        <f t="shared" si="3"/>
        <v>-12241069</v>
      </c>
      <c r="K38" s="33">
        <f t="shared" si="3"/>
        <v>-3098717</v>
      </c>
      <c r="L38" s="34">
        <f t="shared" si="3"/>
        <v>-3013196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38447976</v>
      </c>
      <c r="E39" s="34">
        <v>36652087</v>
      </c>
      <c r="F39" s="35">
        <v>41305468</v>
      </c>
      <c r="G39" s="33">
        <v>41305468</v>
      </c>
      <c r="H39" s="34">
        <v>41305468</v>
      </c>
      <c r="I39" s="36">
        <v>0</v>
      </c>
      <c r="J39" s="37">
        <v>52378850</v>
      </c>
      <c r="K39" s="33">
        <v>44879602</v>
      </c>
      <c r="L39" s="34">
        <v>43371162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880745</v>
      </c>
      <c r="D40" s="45">
        <f t="shared" si="4"/>
        <v>16433131</v>
      </c>
      <c r="E40" s="46">
        <f t="shared" si="4"/>
        <v>150589259</v>
      </c>
      <c r="F40" s="47">
        <f t="shared" si="4"/>
        <v>268581920</v>
      </c>
      <c r="G40" s="45">
        <f t="shared" si="4"/>
        <v>49284973</v>
      </c>
      <c r="H40" s="46">
        <f t="shared" si="4"/>
        <v>49284973</v>
      </c>
      <c r="I40" s="48">
        <v>-55186162</v>
      </c>
      <c r="J40" s="49">
        <f>+J38+J39</f>
        <v>40137781</v>
      </c>
      <c r="K40" s="45">
        <f>+K38+K39</f>
        <v>41780885</v>
      </c>
      <c r="L40" s="46">
        <f>+L38+L39</f>
        <v>40357966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7496329</v>
      </c>
      <c r="F6" s="21">
        <v>20212714</v>
      </c>
      <c r="G6" s="19">
        <v>20226940</v>
      </c>
      <c r="H6" s="20">
        <v>20226940</v>
      </c>
      <c r="I6" s="22">
        <v>11096440</v>
      </c>
      <c r="J6" s="23">
        <v>20366360</v>
      </c>
      <c r="K6" s="19">
        <v>21859240</v>
      </c>
      <c r="L6" s="20">
        <v>23169140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26340765</v>
      </c>
      <c r="F7" s="21">
        <v>89407307</v>
      </c>
      <c r="G7" s="19">
        <v>86738980</v>
      </c>
      <c r="H7" s="20">
        <v>86738980</v>
      </c>
      <c r="I7" s="22">
        <v>55237121</v>
      </c>
      <c r="J7" s="23">
        <v>100477970</v>
      </c>
      <c r="K7" s="19">
        <v>111547340</v>
      </c>
      <c r="L7" s="20">
        <v>121443510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1378520</v>
      </c>
      <c r="F8" s="21">
        <v>9833116</v>
      </c>
      <c r="G8" s="19">
        <v>3895290</v>
      </c>
      <c r="H8" s="20">
        <v>3895290</v>
      </c>
      <c r="I8" s="22">
        <v>1045445</v>
      </c>
      <c r="J8" s="23">
        <v>10582730</v>
      </c>
      <c r="K8" s="19">
        <v>12254370</v>
      </c>
      <c r="L8" s="20">
        <v>13257630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43137224</v>
      </c>
      <c r="F9" s="21">
        <v>44598000</v>
      </c>
      <c r="G9" s="19">
        <v>41566864</v>
      </c>
      <c r="H9" s="20">
        <v>41566864</v>
      </c>
      <c r="I9" s="22">
        <v>24768342</v>
      </c>
      <c r="J9" s="23">
        <v>43164150</v>
      </c>
      <c r="K9" s="19">
        <v>52075700</v>
      </c>
      <c r="L9" s="20">
        <v>63234250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22164467</v>
      </c>
      <c r="F10" s="21">
        <v>22763300</v>
      </c>
      <c r="G10" s="19">
        <v>25622472</v>
      </c>
      <c r="H10" s="20">
        <v>25622472</v>
      </c>
      <c r="I10" s="22">
        <v>6546000</v>
      </c>
      <c r="J10" s="23">
        <v>10528850</v>
      </c>
      <c r="K10" s="19">
        <v>24805300</v>
      </c>
      <c r="L10" s="20">
        <v>36175750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-16896</v>
      </c>
      <c r="F14" s="21">
        <v>-152374712</v>
      </c>
      <c r="G14" s="19">
        <v>-149088684</v>
      </c>
      <c r="H14" s="20">
        <v>-149088684</v>
      </c>
      <c r="I14" s="22">
        <v>-16631387</v>
      </c>
      <c r="J14" s="23">
        <v>-193370921</v>
      </c>
      <c r="K14" s="19">
        <v>-208167285</v>
      </c>
      <c r="L14" s="20">
        <v>-226404687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100500409</v>
      </c>
      <c r="F17" s="29">
        <f t="shared" si="0"/>
        <v>34439725</v>
      </c>
      <c r="G17" s="27">
        <f t="shared" si="0"/>
        <v>28961862</v>
      </c>
      <c r="H17" s="30">
        <f t="shared" si="0"/>
        <v>28961862</v>
      </c>
      <c r="I17" s="29">
        <f t="shared" si="0"/>
        <v>82061961</v>
      </c>
      <c r="J17" s="31">
        <f t="shared" si="0"/>
        <v>-8250861</v>
      </c>
      <c r="K17" s="27">
        <f t="shared" si="0"/>
        <v>14374665</v>
      </c>
      <c r="L17" s="28">
        <f t="shared" si="0"/>
        <v>30875593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35510</v>
      </c>
      <c r="D24" s="19">
        <v>-35510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-23767300</v>
      </c>
      <c r="G26" s="19">
        <v>-26626472</v>
      </c>
      <c r="H26" s="20">
        <v>-26626472</v>
      </c>
      <c r="I26" s="22">
        <v>-7107488</v>
      </c>
      <c r="J26" s="23">
        <v>-12918850</v>
      </c>
      <c r="K26" s="19">
        <v>-24805300</v>
      </c>
      <c r="L26" s="20">
        <v>-36175750</v>
      </c>
    </row>
    <row r="27" spans="1:12" ht="13.5" x14ac:dyDescent="0.25">
      <c r="A27" s="25" t="s">
        <v>40</v>
      </c>
      <c r="B27" s="26" t="s">
        <v>19</v>
      </c>
      <c r="C27" s="27">
        <f>SUM(C21:C26)</f>
        <v>35510</v>
      </c>
      <c r="D27" s="27">
        <f t="shared" ref="D27:L27" si="1">SUM(D21:D26)</f>
        <v>-35510</v>
      </c>
      <c r="E27" s="28">
        <f t="shared" si="1"/>
        <v>0</v>
      </c>
      <c r="F27" s="29">
        <f t="shared" si="1"/>
        <v>-23767300</v>
      </c>
      <c r="G27" s="27">
        <f t="shared" si="1"/>
        <v>-26626472</v>
      </c>
      <c r="H27" s="28">
        <f t="shared" si="1"/>
        <v>-26626472</v>
      </c>
      <c r="I27" s="30">
        <f t="shared" si="1"/>
        <v>-7107488</v>
      </c>
      <c r="J27" s="31">
        <f t="shared" si="1"/>
        <v>-12918850</v>
      </c>
      <c r="K27" s="27">
        <f t="shared" si="1"/>
        <v>-24805300</v>
      </c>
      <c r="L27" s="28">
        <f t="shared" si="1"/>
        <v>-36175750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-572310</v>
      </c>
      <c r="G35" s="19">
        <v>-572310</v>
      </c>
      <c r="H35" s="20">
        <v>-572310</v>
      </c>
      <c r="I35" s="22">
        <v>0</v>
      </c>
      <c r="J35" s="23">
        <v>-648050</v>
      </c>
      <c r="K35" s="19">
        <v>-648050</v>
      </c>
      <c r="L35" s="20">
        <v>-648050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-572310</v>
      </c>
      <c r="G36" s="27">
        <f t="shared" si="2"/>
        <v>-572310</v>
      </c>
      <c r="H36" s="28">
        <f t="shared" si="2"/>
        <v>-572310</v>
      </c>
      <c r="I36" s="30">
        <f t="shared" si="2"/>
        <v>0</v>
      </c>
      <c r="J36" s="31">
        <f t="shared" si="2"/>
        <v>-648050</v>
      </c>
      <c r="K36" s="27">
        <f t="shared" si="2"/>
        <v>-648050</v>
      </c>
      <c r="L36" s="28">
        <f t="shared" si="2"/>
        <v>-648050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35510</v>
      </c>
      <c r="D38" s="33">
        <f t="shared" ref="D38:L38" si="3">+D17+D27+D36</f>
        <v>-35510</v>
      </c>
      <c r="E38" s="34">
        <f t="shared" si="3"/>
        <v>100500409</v>
      </c>
      <c r="F38" s="35">
        <f t="shared" si="3"/>
        <v>10100115</v>
      </c>
      <c r="G38" s="33">
        <f t="shared" si="3"/>
        <v>1763080</v>
      </c>
      <c r="H38" s="34">
        <f t="shared" si="3"/>
        <v>1763080</v>
      </c>
      <c r="I38" s="36">
        <f t="shared" si="3"/>
        <v>74954473</v>
      </c>
      <c r="J38" s="37">
        <f t="shared" si="3"/>
        <v>-21817761</v>
      </c>
      <c r="K38" s="33">
        <f t="shared" si="3"/>
        <v>-11078685</v>
      </c>
      <c r="L38" s="34">
        <f t="shared" si="3"/>
        <v>-5948207</v>
      </c>
    </row>
    <row r="39" spans="1:12" ht="13.5" x14ac:dyDescent="0.25">
      <c r="A39" s="24" t="s">
        <v>48</v>
      </c>
      <c r="B39" s="18" t="s">
        <v>49</v>
      </c>
      <c r="C39" s="33">
        <v>-2212</v>
      </c>
      <c r="D39" s="33">
        <v>0</v>
      </c>
      <c r="E39" s="34">
        <v>48804724</v>
      </c>
      <c r="F39" s="35">
        <v>42487533</v>
      </c>
      <c r="G39" s="33">
        <v>42487533</v>
      </c>
      <c r="H39" s="34">
        <v>42487533</v>
      </c>
      <c r="I39" s="36">
        <v>0</v>
      </c>
      <c r="J39" s="37">
        <v>48804724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33298</v>
      </c>
      <c r="D40" s="45">
        <f t="shared" si="4"/>
        <v>-35510</v>
      </c>
      <c r="E40" s="46">
        <f t="shared" si="4"/>
        <v>149305133</v>
      </c>
      <c r="F40" s="47">
        <f t="shared" si="4"/>
        <v>52587648</v>
      </c>
      <c r="G40" s="45">
        <f t="shared" si="4"/>
        <v>44250613</v>
      </c>
      <c r="H40" s="46">
        <f t="shared" si="4"/>
        <v>44250613</v>
      </c>
      <c r="I40" s="48">
        <v>74949970</v>
      </c>
      <c r="J40" s="49">
        <f>+J38+J39</f>
        <v>26986963</v>
      </c>
      <c r="K40" s="45">
        <f>+K38+K39</f>
        <v>-11078685</v>
      </c>
      <c r="L40" s="46">
        <f>+L38+L39</f>
        <v>-5948207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99882855</v>
      </c>
      <c r="F6" s="21">
        <v>102107138</v>
      </c>
      <c r="G6" s="19">
        <v>102107138</v>
      </c>
      <c r="H6" s="20">
        <v>102107138</v>
      </c>
      <c r="I6" s="22">
        <v>125278830</v>
      </c>
      <c r="J6" s="23">
        <v>115662818</v>
      </c>
      <c r="K6" s="19">
        <v>122609446</v>
      </c>
      <c r="L6" s="20">
        <v>129974932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324999400</v>
      </c>
      <c r="F7" s="21">
        <v>282488719</v>
      </c>
      <c r="G7" s="19">
        <v>282463719</v>
      </c>
      <c r="H7" s="20">
        <v>282463719</v>
      </c>
      <c r="I7" s="22">
        <v>339351926</v>
      </c>
      <c r="J7" s="23">
        <v>304465218</v>
      </c>
      <c r="K7" s="19">
        <v>322733132</v>
      </c>
      <c r="L7" s="20">
        <v>342097120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1667169401</v>
      </c>
      <c r="F8" s="21">
        <v>26426468</v>
      </c>
      <c r="G8" s="19">
        <v>74362338</v>
      </c>
      <c r="H8" s="20">
        <v>74362338</v>
      </c>
      <c r="I8" s="22">
        <v>1200137745</v>
      </c>
      <c r="J8" s="23">
        <v>37626572</v>
      </c>
      <c r="K8" s="19">
        <v>43532613</v>
      </c>
      <c r="L8" s="20">
        <v>50284188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6403333</v>
      </c>
      <c r="F9" s="21">
        <v>68460778</v>
      </c>
      <c r="G9" s="19">
        <v>76899470</v>
      </c>
      <c r="H9" s="20">
        <v>76899470</v>
      </c>
      <c r="I9" s="22">
        <v>15233376</v>
      </c>
      <c r="J9" s="23">
        <v>105355858</v>
      </c>
      <c r="K9" s="19">
        <v>120519923</v>
      </c>
      <c r="L9" s="20">
        <v>100603762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15089700</v>
      </c>
      <c r="F10" s="21">
        <v>48221950</v>
      </c>
      <c r="G10" s="19">
        <v>74503374</v>
      </c>
      <c r="H10" s="20">
        <v>74503374</v>
      </c>
      <c r="I10" s="22">
        <v>67764913</v>
      </c>
      <c r="J10" s="23">
        <v>31194614</v>
      </c>
      <c r="K10" s="19">
        <v>31320543</v>
      </c>
      <c r="L10" s="20">
        <v>24150248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13500000</v>
      </c>
      <c r="G11" s="19">
        <v>13500000</v>
      </c>
      <c r="H11" s="20">
        <v>13500000</v>
      </c>
      <c r="I11" s="22">
        <v>6518748</v>
      </c>
      <c r="J11" s="23">
        <v>16500000</v>
      </c>
      <c r="K11" s="19">
        <v>17000000</v>
      </c>
      <c r="L11" s="20">
        <v>17000000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-941220998</v>
      </c>
      <c r="F14" s="21">
        <v>-495365446</v>
      </c>
      <c r="G14" s="19">
        <v>-461965960</v>
      </c>
      <c r="H14" s="20">
        <v>-461965960</v>
      </c>
      <c r="I14" s="22">
        <v>-1384123225</v>
      </c>
      <c r="J14" s="23">
        <v>-537632903</v>
      </c>
      <c r="K14" s="19">
        <v>-584599001</v>
      </c>
      <c r="L14" s="20">
        <v>-590885316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-16971781</v>
      </c>
      <c r="G15" s="19">
        <v>-16971781</v>
      </c>
      <c r="H15" s="20">
        <v>-16971781</v>
      </c>
      <c r="I15" s="22">
        <v>0</v>
      </c>
      <c r="J15" s="23">
        <v>-13364762</v>
      </c>
      <c r="K15" s="19">
        <v>-19474681</v>
      </c>
      <c r="L15" s="20">
        <v>-21849200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-356455</v>
      </c>
      <c r="F16" s="21">
        <v>-1973460</v>
      </c>
      <c r="G16" s="19">
        <v>-4070340</v>
      </c>
      <c r="H16" s="20">
        <v>-4070340</v>
      </c>
      <c r="I16" s="22">
        <v>-273533</v>
      </c>
      <c r="J16" s="23">
        <v>-2217676</v>
      </c>
      <c r="K16" s="19">
        <v>-2840922</v>
      </c>
      <c r="L16" s="20">
        <v>-2993326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1171967236</v>
      </c>
      <c r="F17" s="29">
        <f t="shared" si="0"/>
        <v>26894366</v>
      </c>
      <c r="G17" s="27">
        <f t="shared" si="0"/>
        <v>140827958</v>
      </c>
      <c r="H17" s="30">
        <f t="shared" si="0"/>
        <v>140827958</v>
      </c>
      <c r="I17" s="29">
        <f t="shared" si="0"/>
        <v>369888780</v>
      </c>
      <c r="J17" s="31">
        <f t="shared" si="0"/>
        <v>57589739</v>
      </c>
      <c r="K17" s="27">
        <f t="shared" si="0"/>
        <v>50801053</v>
      </c>
      <c r="L17" s="28">
        <f t="shared" si="0"/>
        <v>48382408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10000000</v>
      </c>
      <c r="G21" s="39">
        <v>10000000</v>
      </c>
      <c r="H21" s="40">
        <v>10000000</v>
      </c>
      <c r="I21" s="22">
        <v>0</v>
      </c>
      <c r="J21" s="41">
        <v>800000</v>
      </c>
      <c r="K21" s="39">
        <v>1000000</v>
      </c>
      <c r="L21" s="40">
        <v>15000000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3081</v>
      </c>
      <c r="D23" s="19">
        <v>3334</v>
      </c>
      <c r="E23" s="20">
        <v>0</v>
      </c>
      <c r="F23" s="38">
        <v>-3823</v>
      </c>
      <c r="G23" s="39">
        <v>0</v>
      </c>
      <c r="H23" s="40">
        <v>0</v>
      </c>
      <c r="I23" s="22">
        <v>0</v>
      </c>
      <c r="J23" s="41">
        <v>-39</v>
      </c>
      <c r="K23" s="39">
        <v>-40</v>
      </c>
      <c r="L23" s="40">
        <v>-40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-95036821</v>
      </c>
      <c r="F26" s="21">
        <v>-102797217</v>
      </c>
      <c r="G26" s="19">
        <v>-102797217</v>
      </c>
      <c r="H26" s="20">
        <v>-102797217</v>
      </c>
      <c r="I26" s="22">
        <v>-102278827</v>
      </c>
      <c r="J26" s="23">
        <v>-90237456</v>
      </c>
      <c r="K26" s="19">
        <v>-93659843</v>
      </c>
      <c r="L26" s="20">
        <v>-84898345</v>
      </c>
    </row>
    <row r="27" spans="1:12" ht="13.5" x14ac:dyDescent="0.25">
      <c r="A27" s="25" t="s">
        <v>40</v>
      </c>
      <c r="B27" s="26" t="s">
        <v>19</v>
      </c>
      <c r="C27" s="27">
        <f>SUM(C21:C26)</f>
        <v>3081</v>
      </c>
      <c r="D27" s="27">
        <f t="shared" ref="D27:L27" si="1">SUM(D21:D26)</f>
        <v>3334</v>
      </c>
      <c r="E27" s="28">
        <f t="shared" si="1"/>
        <v>-95036821</v>
      </c>
      <c r="F27" s="29">
        <f t="shared" si="1"/>
        <v>-92801040</v>
      </c>
      <c r="G27" s="27">
        <f t="shared" si="1"/>
        <v>-92797217</v>
      </c>
      <c r="H27" s="28">
        <f t="shared" si="1"/>
        <v>-92797217</v>
      </c>
      <c r="I27" s="30">
        <f t="shared" si="1"/>
        <v>-102278827</v>
      </c>
      <c r="J27" s="31">
        <f t="shared" si="1"/>
        <v>-89437495</v>
      </c>
      <c r="K27" s="27">
        <f t="shared" si="1"/>
        <v>-92659883</v>
      </c>
      <c r="L27" s="28">
        <f t="shared" si="1"/>
        <v>-69898385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90000000</v>
      </c>
      <c r="F32" s="21">
        <v>41625000</v>
      </c>
      <c r="G32" s="19">
        <v>-1</v>
      </c>
      <c r="H32" s="20">
        <v>-1</v>
      </c>
      <c r="I32" s="22">
        <v>0</v>
      </c>
      <c r="J32" s="23">
        <v>43647556</v>
      </c>
      <c r="K32" s="19">
        <v>44725000</v>
      </c>
      <c r="L32" s="20">
        <v>49843097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-23296470</v>
      </c>
      <c r="G35" s="19">
        <v>-23296470</v>
      </c>
      <c r="H35" s="20">
        <v>-23296470</v>
      </c>
      <c r="I35" s="22">
        <v>0</v>
      </c>
      <c r="J35" s="23">
        <v>-21782002</v>
      </c>
      <c r="K35" s="19">
        <v>-21169462</v>
      </c>
      <c r="L35" s="20">
        <v>-23574358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90000000</v>
      </c>
      <c r="F36" s="29">
        <f t="shared" si="2"/>
        <v>18328530</v>
      </c>
      <c r="G36" s="27">
        <f t="shared" si="2"/>
        <v>-23296471</v>
      </c>
      <c r="H36" s="28">
        <f t="shared" si="2"/>
        <v>-23296471</v>
      </c>
      <c r="I36" s="30">
        <f t="shared" si="2"/>
        <v>0</v>
      </c>
      <c r="J36" s="31">
        <f t="shared" si="2"/>
        <v>21865554</v>
      </c>
      <c r="K36" s="27">
        <f t="shared" si="2"/>
        <v>23555538</v>
      </c>
      <c r="L36" s="28">
        <f t="shared" si="2"/>
        <v>26268739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3081</v>
      </c>
      <c r="D38" s="33">
        <f t="shared" ref="D38:L38" si="3">+D17+D27+D36</f>
        <v>3334</v>
      </c>
      <c r="E38" s="34">
        <f t="shared" si="3"/>
        <v>1166930415</v>
      </c>
      <c r="F38" s="35">
        <f t="shared" si="3"/>
        <v>-47578144</v>
      </c>
      <c r="G38" s="33">
        <f t="shared" si="3"/>
        <v>24734270</v>
      </c>
      <c r="H38" s="34">
        <f t="shared" si="3"/>
        <v>24734270</v>
      </c>
      <c r="I38" s="36">
        <f t="shared" si="3"/>
        <v>267609953</v>
      </c>
      <c r="J38" s="37">
        <f t="shared" si="3"/>
        <v>-9982202</v>
      </c>
      <c r="K38" s="33">
        <f t="shared" si="3"/>
        <v>-18303292</v>
      </c>
      <c r="L38" s="34">
        <f t="shared" si="3"/>
        <v>4752762</v>
      </c>
    </row>
    <row r="39" spans="1:12" ht="13.5" x14ac:dyDescent="0.25">
      <c r="A39" s="24" t="s">
        <v>48</v>
      </c>
      <c r="B39" s="18" t="s">
        <v>49</v>
      </c>
      <c r="C39" s="33">
        <v>219860299</v>
      </c>
      <c r="D39" s="33">
        <v>257508766</v>
      </c>
      <c r="E39" s="34">
        <v>255632053</v>
      </c>
      <c r="F39" s="35">
        <v>246604426</v>
      </c>
      <c r="G39" s="33">
        <v>246604426</v>
      </c>
      <c r="H39" s="34">
        <v>246604426</v>
      </c>
      <c r="I39" s="36">
        <v>344054938</v>
      </c>
      <c r="J39" s="37">
        <v>348669539</v>
      </c>
      <c r="K39" s="33">
        <v>339779804</v>
      </c>
      <c r="L39" s="34">
        <v>318557230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219863380</v>
      </c>
      <c r="D40" s="45">
        <f t="shared" si="4"/>
        <v>257512100</v>
      </c>
      <c r="E40" s="46">
        <f t="shared" si="4"/>
        <v>1422562468</v>
      </c>
      <c r="F40" s="47">
        <f t="shared" si="4"/>
        <v>199026282</v>
      </c>
      <c r="G40" s="45">
        <f t="shared" si="4"/>
        <v>271338696</v>
      </c>
      <c r="H40" s="46">
        <f t="shared" si="4"/>
        <v>271338696</v>
      </c>
      <c r="I40" s="48">
        <v>960334145</v>
      </c>
      <c r="J40" s="49">
        <f>+J38+J39</f>
        <v>338687337</v>
      </c>
      <c r="K40" s="45">
        <f>+K38+K39</f>
        <v>321476512</v>
      </c>
      <c r="L40" s="46">
        <f>+L38+L39</f>
        <v>323309992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-3123100</v>
      </c>
      <c r="D6" s="19">
        <v>-6782394</v>
      </c>
      <c r="E6" s="20">
        <v>108546479</v>
      </c>
      <c r="F6" s="21">
        <v>150549719</v>
      </c>
      <c r="G6" s="19">
        <v>165700168</v>
      </c>
      <c r="H6" s="20">
        <v>165700168</v>
      </c>
      <c r="I6" s="22">
        <v>146728419</v>
      </c>
      <c r="J6" s="23">
        <v>183486851</v>
      </c>
      <c r="K6" s="19">
        <v>212371541</v>
      </c>
      <c r="L6" s="20">
        <v>244163270</v>
      </c>
    </row>
    <row r="7" spans="1:12" ht="13.5" x14ac:dyDescent="0.25">
      <c r="A7" s="24" t="s">
        <v>22</v>
      </c>
      <c r="B7" s="18" t="s">
        <v>19</v>
      </c>
      <c r="C7" s="19">
        <v>-1840114</v>
      </c>
      <c r="D7" s="19">
        <v>-5283164</v>
      </c>
      <c r="E7" s="20">
        <v>489610326</v>
      </c>
      <c r="F7" s="21">
        <v>797131417</v>
      </c>
      <c r="G7" s="19">
        <v>829996923</v>
      </c>
      <c r="H7" s="20">
        <v>829996923</v>
      </c>
      <c r="I7" s="22">
        <v>506941704</v>
      </c>
      <c r="J7" s="23">
        <v>883965536</v>
      </c>
      <c r="K7" s="19">
        <v>933997219</v>
      </c>
      <c r="L7" s="20">
        <v>982741938</v>
      </c>
    </row>
    <row r="8" spans="1:12" ht="13.5" x14ac:dyDescent="0.25">
      <c r="A8" s="24" t="s">
        <v>23</v>
      </c>
      <c r="B8" s="18" t="s">
        <v>19</v>
      </c>
      <c r="C8" s="19">
        <v>-310993</v>
      </c>
      <c r="D8" s="19">
        <v>-384534</v>
      </c>
      <c r="E8" s="20">
        <v>4557889</v>
      </c>
      <c r="F8" s="21">
        <v>47632839</v>
      </c>
      <c r="G8" s="19">
        <v>66256935</v>
      </c>
      <c r="H8" s="20">
        <v>66256935</v>
      </c>
      <c r="I8" s="22">
        <v>-24753396</v>
      </c>
      <c r="J8" s="23">
        <v>50284630</v>
      </c>
      <c r="K8" s="19">
        <v>51663720</v>
      </c>
      <c r="L8" s="20">
        <v>53902936</v>
      </c>
    </row>
    <row r="9" spans="1:12" ht="13.5" x14ac:dyDescent="0.25">
      <c r="A9" s="24" t="s">
        <v>24</v>
      </c>
      <c r="B9" s="18" t="s">
        <v>25</v>
      </c>
      <c r="C9" s="19">
        <v>-470930</v>
      </c>
      <c r="D9" s="19">
        <v>-426159</v>
      </c>
      <c r="E9" s="20">
        <v>-862194</v>
      </c>
      <c r="F9" s="21">
        <v>137555181</v>
      </c>
      <c r="G9" s="19">
        <v>161698934</v>
      </c>
      <c r="H9" s="20">
        <v>161698934</v>
      </c>
      <c r="I9" s="22">
        <v>43858511</v>
      </c>
      <c r="J9" s="23">
        <v>157889720</v>
      </c>
      <c r="K9" s="19">
        <v>152168017</v>
      </c>
      <c r="L9" s="20">
        <v>157894407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-2394783</v>
      </c>
      <c r="F10" s="21">
        <v>100688000</v>
      </c>
      <c r="G10" s="19">
        <v>126025436</v>
      </c>
      <c r="H10" s="20">
        <v>126025436</v>
      </c>
      <c r="I10" s="22">
        <v>-34996593</v>
      </c>
      <c r="J10" s="23">
        <v>105151000</v>
      </c>
      <c r="K10" s="19">
        <v>58075043</v>
      </c>
      <c r="L10" s="20">
        <v>59788043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5048930</v>
      </c>
      <c r="G11" s="19">
        <v>7857043</v>
      </c>
      <c r="H11" s="20">
        <v>7857043</v>
      </c>
      <c r="I11" s="22">
        <v>0</v>
      </c>
      <c r="J11" s="23">
        <v>8189450</v>
      </c>
      <c r="K11" s="19">
        <v>8553920</v>
      </c>
      <c r="L11" s="20">
        <v>8934620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-5745137</v>
      </c>
      <c r="D17" s="27">
        <f t="shared" ref="D17:L17" si="0">SUM(D6:D16)</f>
        <v>-12876251</v>
      </c>
      <c r="E17" s="28">
        <f t="shared" si="0"/>
        <v>599457717</v>
      </c>
      <c r="F17" s="29">
        <f t="shared" si="0"/>
        <v>1238606086</v>
      </c>
      <c r="G17" s="27">
        <f t="shared" si="0"/>
        <v>1357535439</v>
      </c>
      <c r="H17" s="30">
        <f t="shared" si="0"/>
        <v>1357535439</v>
      </c>
      <c r="I17" s="29">
        <f t="shared" si="0"/>
        <v>637778645</v>
      </c>
      <c r="J17" s="31">
        <f t="shared" si="0"/>
        <v>1388967187</v>
      </c>
      <c r="K17" s="27">
        <f t="shared" si="0"/>
        <v>1416829460</v>
      </c>
      <c r="L17" s="28">
        <f t="shared" si="0"/>
        <v>1507425214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3500000</v>
      </c>
      <c r="G21" s="39">
        <v>3500000</v>
      </c>
      <c r="H21" s="40">
        <v>3500000</v>
      </c>
      <c r="I21" s="22">
        <v>0</v>
      </c>
      <c r="J21" s="41">
        <v>3500000</v>
      </c>
      <c r="K21" s="39">
        <v>3500000</v>
      </c>
      <c r="L21" s="40">
        <v>3500000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-800717</v>
      </c>
      <c r="D23" s="19">
        <v>89300</v>
      </c>
      <c r="E23" s="20">
        <v>0</v>
      </c>
      <c r="F23" s="38">
        <v>-383956</v>
      </c>
      <c r="G23" s="39">
        <v>170454</v>
      </c>
      <c r="H23" s="40">
        <v>170454</v>
      </c>
      <c r="I23" s="22">
        <v>0</v>
      </c>
      <c r="J23" s="41">
        <v>-464713</v>
      </c>
      <c r="K23" s="39">
        <v>-32000</v>
      </c>
      <c r="L23" s="40">
        <v>-42500</v>
      </c>
    </row>
    <row r="24" spans="1:12" ht="13.5" x14ac:dyDescent="0.25">
      <c r="A24" s="24" t="s">
        <v>38</v>
      </c>
      <c r="B24" s="18" t="s">
        <v>19</v>
      </c>
      <c r="C24" s="19">
        <v>-48000000</v>
      </c>
      <c r="D24" s="19">
        <v>-12000000</v>
      </c>
      <c r="E24" s="20">
        <v>0</v>
      </c>
      <c r="F24" s="21">
        <v>-120000000</v>
      </c>
      <c r="G24" s="19">
        <v>-17174000</v>
      </c>
      <c r="H24" s="20">
        <v>-17174000</v>
      </c>
      <c r="I24" s="22">
        <v>0</v>
      </c>
      <c r="J24" s="23">
        <v>-30000000</v>
      </c>
      <c r="K24" s="19">
        <v>-30000000</v>
      </c>
      <c r="L24" s="20">
        <v>-30000000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-48800717</v>
      </c>
      <c r="D27" s="27">
        <f t="shared" ref="D27:L27" si="1">SUM(D21:D26)</f>
        <v>-11910700</v>
      </c>
      <c r="E27" s="28">
        <f t="shared" si="1"/>
        <v>0</v>
      </c>
      <c r="F27" s="29">
        <f t="shared" si="1"/>
        <v>-116883956</v>
      </c>
      <c r="G27" s="27">
        <f t="shared" si="1"/>
        <v>-13503546</v>
      </c>
      <c r="H27" s="28">
        <f t="shared" si="1"/>
        <v>-13503546</v>
      </c>
      <c r="I27" s="30">
        <f t="shared" si="1"/>
        <v>0</v>
      </c>
      <c r="J27" s="31">
        <f t="shared" si="1"/>
        <v>-26964713</v>
      </c>
      <c r="K27" s="27">
        <f t="shared" si="1"/>
        <v>-26532000</v>
      </c>
      <c r="L27" s="28">
        <f t="shared" si="1"/>
        <v>-26542500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30300000</v>
      </c>
      <c r="G31" s="19">
        <v>25800000</v>
      </c>
      <c r="H31" s="20">
        <v>25800000</v>
      </c>
      <c r="I31" s="22">
        <v>0</v>
      </c>
      <c r="J31" s="23">
        <v>60100000</v>
      </c>
      <c r="K31" s="19">
        <v>50100000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-14747129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30300000</v>
      </c>
      <c r="G36" s="27">
        <f t="shared" si="2"/>
        <v>25800000</v>
      </c>
      <c r="H36" s="28">
        <f t="shared" si="2"/>
        <v>25800000</v>
      </c>
      <c r="I36" s="30">
        <f t="shared" si="2"/>
        <v>-14747129</v>
      </c>
      <c r="J36" s="31">
        <f t="shared" si="2"/>
        <v>60100000</v>
      </c>
      <c r="K36" s="27">
        <f t="shared" si="2"/>
        <v>50100000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-54545854</v>
      </c>
      <c r="D38" s="33">
        <f t="shared" ref="D38:L38" si="3">+D17+D27+D36</f>
        <v>-24786951</v>
      </c>
      <c r="E38" s="34">
        <f t="shared" si="3"/>
        <v>599457717</v>
      </c>
      <c r="F38" s="35">
        <f t="shared" si="3"/>
        <v>1152022130</v>
      </c>
      <c r="G38" s="33">
        <f t="shared" si="3"/>
        <v>1369831893</v>
      </c>
      <c r="H38" s="34">
        <f t="shared" si="3"/>
        <v>1369831893</v>
      </c>
      <c r="I38" s="36">
        <f t="shared" si="3"/>
        <v>623031516</v>
      </c>
      <c r="J38" s="37">
        <f t="shared" si="3"/>
        <v>1422102474</v>
      </c>
      <c r="K38" s="33">
        <f t="shared" si="3"/>
        <v>1440397460</v>
      </c>
      <c r="L38" s="34">
        <f t="shared" si="3"/>
        <v>1480882714</v>
      </c>
    </row>
    <row r="39" spans="1:12" ht="13.5" x14ac:dyDescent="0.25">
      <c r="A39" s="24" t="s">
        <v>48</v>
      </c>
      <c r="B39" s="18" t="s">
        <v>49</v>
      </c>
      <c r="C39" s="33">
        <v>697146988</v>
      </c>
      <c r="D39" s="33">
        <v>696733662</v>
      </c>
      <c r="E39" s="34">
        <v>761164865</v>
      </c>
      <c r="F39" s="35">
        <v>319823020</v>
      </c>
      <c r="G39" s="33">
        <v>512086160</v>
      </c>
      <c r="H39" s="34">
        <v>512086160</v>
      </c>
      <c r="I39" s="36">
        <v>533816325</v>
      </c>
      <c r="J39" s="37">
        <v>375085454</v>
      </c>
      <c r="K39" s="33">
        <v>277961447</v>
      </c>
      <c r="L39" s="34">
        <v>202411621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642601134</v>
      </c>
      <c r="D40" s="45">
        <f t="shared" si="4"/>
        <v>671946711</v>
      </c>
      <c r="E40" s="46">
        <f t="shared" si="4"/>
        <v>1360622582</v>
      </c>
      <c r="F40" s="47">
        <f t="shared" si="4"/>
        <v>1471845150</v>
      </c>
      <c r="G40" s="45">
        <f t="shared" si="4"/>
        <v>1881918053</v>
      </c>
      <c r="H40" s="46">
        <f t="shared" si="4"/>
        <v>1881918053</v>
      </c>
      <c r="I40" s="48">
        <v>1690697623</v>
      </c>
      <c r="J40" s="49">
        <f>+J38+J39</f>
        <v>1797187928</v>
      </c>
      <c r="K40" s="45">
        <f>+K38+K39</f>
        <v>1718358907</v>
      </c>
      <c r="L40" s="46">
        <f>+L38+L39</f>
        <v>1683294335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3344469302</v>
      </c>
      <c r="D6" s="19">
        <v>3416157307</v>
      </c>
      <c r="E6" s="20">
        <v>3226123367</v>
      </c>
      <c r="F6" s="21">
        <v>420938298</v>
      </c>
      <c r="G6" s="19">
        <v>426701298</v>
      </c>
      <c r="H6" s="20">
        <v>426701298</v>
      </c>
      <c r="I6" s="22">
        <v>3533185600</v>
      </c>
      <c r="J6" s="23">
        <v>357369520</v>
      </c>
      <c r="K6" s="19">
        <v>385939371</v>
      </c>
      <c r="L6" s="20">
        <v>416792573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502693566</v>
      </c>
      <c r="F7" s="21">
        <v>1267058600</v>
      </c>
      <c r="G7" s="19">
        <v>1267649600</v>
      </c>
      <c r="H7" s="20">
        <v>1267649600</v>
      </c>
      <c r="I7" s="22">
        <v>193307881</v>
      </c>
      <c r="J7" s="23">
        <v>1515000138</v>
      </c>
      <c r="K7" s="19">
        <v>1581478065</v>
      </c>
      <c r="L7" s="20">
        <v>1550321725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92</v>
      </c>
      <c r="E8" s="20">
        <v>82833555</v>
      </c>
      <c r="F8" s="21">
        <v>86664253</v>
      </c>
      <c r="G8" s="19">
        <v>50304831</v>
      </c>
      <c r="H8" s="20">
        <v>50304831</v>
      </c>
      <c r="I8" s="22">
        <v>49325298</v>
      </c>
      <c r="J8" s="23">
        <v>367104935</v>
      </c>
      <c r="K8" s="19">
        <v>405568952</v>
      </c>
      <c r="L8" s="20">
        <v>425885408</v>
      </c>
    </row>
    <row r="9" spans="1:12" ht="13.5" x14ac:dyDescent="0.25">
      <c r="A9" s="24" t="s">
        <v>24</v>
      </c>
      <c r="B9" s="18" t="s">
        <v>25</v>
      </c>
      <c r="C9" s="19">
        <v>16207</v>
      </c>
      <c r="D9" s="19">
        <v>14707</v>
      </c>
      <c r="E9" s="20">
        <v>100295287</v>
      </c>
      <c r="F9" s="21">
        <v>613642426</v>
      </c>
      <c r="G9" s="19">
        <v>662676717</v>
      </c>
      <c r="H9" s="20">
        <v>662676717</v>
      </c>
      <c r="I9" s="22">
        <v>121042430</v>
      </c>
      <c r="J9" s="23">
        <v>561937541</v>
      </c>
      <c r="K9" s="19">
        <v>590778020</v>
      </c>
      <c r="L9" s="20">
        <v>584969290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89097574</v>
      </c>
      <c r="G10" s="19">
        <v>186919548</v>
      </c>
      <c r="H10" s="20">
        <v>186919548</v>
      </c>
      <c r="I10" s="22">
        <v>0</v>
      </c>
      <c r="J10" s="23">
        <v>361568959</v>
      </c>
      <c r="K10" s="19">
        <v>582349318</v>
      </c>
      <c r="L10" s="20">
        <v>345927000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-233802603</v>
      </c>
      <c r="D14" s="19">
        <v>-140424705</v>
      </c>
      <c r="E14" s="20">
        <v>-323964900</v>
      </c>
      <c r="F14" s="21">
        <v>-1949126975</v>
      </c>
      <c r="G14" s="19">
        <v>-1949126975</v>
      </c>
      <c r="H14" s="20">
        <v>-1949126975</v>
      </c>
      <c r="I14" s="22">
        <v>-608857185</v>
      </c>
      <c r="J14" s="23">
        <v>-2741454665</v>
      </c>
      <c r="K14" s="19">
        <v>-2908960303</v>
      </c>
      <c r="L14" s="20">
        <v>-3048652244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-40950003</v>
      </c>
      <c r="K15" s="19">
        <v>-46306514</v>
      </c>
      <c r="L15" s="20">
        <v>-63580487</v>
      </c>
    </row>
    <row r="16" spans="1:12" ht="13.5" x14ac:dyDescent="0.25">
      <c r="A16" s="24" t="s">
        <v>32</v>
      </c>
      <c r="B16" s="18" t="s">
        <v>25</v>
      </c>
      <c r="C16" s="19">
        <v>-5155031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3105527875</v>
      </c>
      <c r="D17" s="27">
        <f t="shared" ref="D17:L17" si="0">SUM(D6:D16)</f>
        <v>3275747401</v>
      </c>
      <c r="E17" s="28">
        <f t="shared" si="0"/>
        <v>3587980875</v>
      </c>
      <c r="F17" s="29">
        <f t="shared" si="0"/>
        <v>528274176</v>
      </c>
      <c r="G17" s="27">
        <f t="shared" si="0"/>
        <v>645125019</v>
      </c>
      <c r="H17" s="30">
        <f t="shared" si="0"/>
        <v>645125019</v>
      </c>
      <c r="I17" s="29">
        <f t="shared" si="0"/>
        <v>3288004024</v>
      </c>
      <c r="J17" s="31">
        <f t="shared" si="0"/>
        <v>380576425</v>
      </c>
      <c r="K17" s="27">
        <f t="shared" si="0"/>
        <v>590846909</v>
      </c>
      <c r="L17" s="28">
        <f t="shared" si="0"/>
        <v>211663265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1012</v>
      </c>
      <c r="J21" s="41">
        <v>6100000</v>
      </c>
      <c r="K21" s="39">
        <v>6100000</v>
      </c>
      <c r="L21" s="40">
        <v>6100000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1221600</v>
      </c>
      <c r="D23" s="19">
        <v>-397681</v>
      </c>
      <c r="E23" s="20">
        <v>0</v>
      </c>
      <c r="F23" s="38">
        <v>-36387460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223286879</v>
      </c>
      <c r="D26" s="19">
        <v>91098246</v>
      </c>
      <c r="E26" s="20">
        <v>1021291</v>
      </c>
      <c r="F26" s="21">
        <v>-367797246</v>
      </c>
      <c r="G26" s="19">
        <v>-463450356</v>
      </c>
      <c r="H26" s="20">
        <v>-463450356</v>
      </c>
      <c r="I26" s="22">
        <v>0</v>
      </c>
      <c r="J26" s="23">
        <v>-787983236</v>
      </c>
      <c r="K26" s="19">
        <v>-943981762</v>
      </c>
      <c r="L26" s="20">
        <v>-747286003</v>
      </c>
    </row>
    <row r="27" spans="1:12" ht="13.5" x14ac:dyDescent="0.25">
      <c r="A27" s="25" t="s">
        <v>40</v>
      </c>
      <c r="B27" s="26" t="s">
        <v>19</v>
      </c>
      <c r="C27" s="27">
        <f>SUM(C21:C26)</f>
        <v>224508479</v>
      </c>
      <c r="D27" s="27">
        <f t="shared" ref="D27:L27" si="1">SUM(D21:D26)</f>
        <v>90700565</v>
      </c>
      <c r="E27" s="28">
        <f t="shared" si="1"/>
        <v>1021291</v>
      </c>
      <c r="F27" s="29">
        <f t="shared" si="1"/>
        <v>-404184706</v>
      </c>
      <c r="G27" s="27">
        <f t="shared" si="1"/>
        <v>-463450356</v>
      </c>
      <c r="H27" s="28">
        <f t="shared" si="1"/>
        <v>-463450356</v>
      </c>
      <c r="I27" s="30">
        <f t="shared" si="1"/>
        <v>1012</v>
      </c>
      <c r="J27" s="31">
        <f t="shared" si="1"/>
        <v>-781883236</v>
      </c>
      <c r="K27" s="27">
        <f t="shared" si="1"/>
        <v>-937881762</v>
      </c>
      <c r="L27" s="28">
        <f t="shared" si="1"/>
        <v>-741186003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199000000</v>
      </c>
      <c r="G32" s="19">
        <v>199000000</v>
      </c>
      <c r="H32" s="20">
        <v>199000000</v>
      </c>
      <c r="I32" s="22">
        <v>25905</v>
      </c>
      <c r="J32" s="23">
        <v>304377500</v>
      </c>
      <c r="K32" s="19">
        <v>298672218</v>
      </c>
      <c r="L32" s="20">
        <v>291350000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-784791</v>
      </c>
      <c r="E33" s="20">
        <v>-725800</v>
      </c>
      <c r="F33" s="21">
        <v>0</v>
      </c>
      <c r="G33" s="39">
        <v>0</v>
      </c>
      <c r="H33" s="40">
        <v>0</v>
      </c>
      <c r="I33" s="42">
        <v>-436900</v>
      </c>
      <c r="J33" s="23">
        <v>-15000000</v>
      </c>
      <c r="K33" s="19">
        <v>-4500000</v>
      </c>
      <c r="L33" s="20">
        <v>-4000000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-20387444</v>
      </c>
      <c r="D35" s="19">
        <v>-38382659</v>
      </c>
      <c r="E35" s="20">
        <v>-40750681</v>
      </c>
      <c r="F35" s="21">
        <v>-45707894</v>
      </c>
      <c r="G35" s="19">
        <v>-45707894</v>
      </c>
      <c r="H35" s="20">
        <v>-45707894</v>
      </c>
      <c r="I35" s="22">
        <v>-39234875</v>
      </c>
      <c r="J35" s="23">
        <v>-66150545</v>
      </c>
      <c r="K35" s="19">
        <v>-83145281</v>
      </c>
      <c r="L35" s="20">
        <v>-92565321</v>
      </c>
    </row>
    <row r="36" spans="1:12" ht="13.5" x14ac:dyDescent="0.25">
      <c r="A36" s="25" t="s">
        <v>46</v>
      </c>
      <c r="B36" s="26" t="s">
        <v>19</v>
      </c>
      <c r="C36" s="27">
        <f>SUM(C31:C35)</f>
        <v>-20387444</v>
      </c>
      <c r="D36" s="27">
        <f t="shared" ref="D36:L36" si="2">SUM(D31:D35)</f>
        <v>-39167450</v>
      </c>
      <c r="E36" s="28">
        <f t="shared" si="2"/>
        <v>-41476481</v>
      </c>
      <c r="F36" s="29">
        <f t="shared" si="2"/>
        <v>153292106</v>
      </c>
      <c r="G36" s="27">
        <f t="shared" si="2"/>
        <v>153292106</v>
      </c>
      <c r="H36" s="28">
        <f t="shared" si="2"/>
        <v>153292106</v>
      </c>
      <c r="I36" s="30">
        <f t="shared" si="2"/>
        <v>-39645870</v>
      </c>
      <c r="J36" s="31">
        <f t="shared" si="2"/>
        <v>223226955</v>
      </c>
      <c r="K36" s="27">
        <f t="shared" si="2"/>
        <v>211026937</v>
      </c>
      <c r="L36" s="28">
        <f t="shared" si="2"/>
        <v>194784679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3309648910</v>
      </c>
      <c r="D38" s="33">
        <f t="shared" ref="D38:L38" si="3">+D17+D27+D36</f>
        <v>3327280516</v>
      </c>
      <c r="E38" s="34">
        <f t="shared" si="3"/>
        <v>3547525685</v>
      </c>
      <c r="F38" s="35">
        <f t="shared" si="3"/>
        <v>277381576</v>
      </c>
      <c r="G38" s="33">
        <f t="shared" si="3"/>
        <v>334966769</v>
      </c>
      <c r="H38" s="34">
        <f t="shared" si="3"/>
        <v>334966769</v>
      </c>
      <c r="I38" s="36">
        <f t="shared" si="3"/>
        <v>3248359166</v>
      </c>
      <c r="J38" s="37">
        <f t="shared" si="3"/>
        <v>-178079856</v>
      </c>
      <c r="K38" s="33">
        <f t="shared" si="3"/>
        <v>-136007916</v>
      </c>
      <c r="L38" s="34">
        <f t="shared" si="3"/>
        <v>-334738059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785985613</v>
      </c>
      <c r="G39" s="33">
        <v>785985613</v>
      </c>
      <c r="H39" s="34">
        <v>785985613</v>
      </c>
      <c r="I39" s="36">
        <v>0</v>
      </c>
      <c r="J39" s="37">
        <v>1177726637</v>
      </c>
      <c r="K39" s="33">
        <v>1078306984</v>
      </c>
      <c r="L39" s="34">
        <v>1016640613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3309648910</v>
      </c>
      <c r="D40" s="45">
        <f t="shared" si="4"/>
        <v>3327280516</v>
      </c>
      <c r="E40" s="46">
        <f t="shared" si="4"/>
        <v>3547525685</v>
      </c>
      <c r="F40" s="47">
        <f t="shared" si="4"/>
        <v>1063367189</v>
      </c>
      <c r="G40" s="45">
        <f t="shared" si="4"/>
        <v>1120952382</v>
      </c>
      <c r="H40" s="46">
        <f t="shared" si="4"/>
        <v>1120952382</v>
      </c>
      <c r="I40" s="48">
        <v>3248441918</v>
      </c>
      <c r="J40" s="49">
        <f>+J38+J39</f>
        <v>999646781</v>
      </c>
      <c r="K40" s="45">
        <f>+K38+K39</f>
        <v>942299068</v>
      </c>
      <c r="L40" s="46">
        <f>+L38+L39</f>
        <v>681902554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84046233</v>
      </c>
      <c r="E6" s="20">
        <v>87340871</v>
      </c>
      <c r="F6" s="21">
        <v>96613500</v>
      </c>
      <c r="G6" s="19">
        <v>98459600</v>
      </c>
      <c r="H6" s="20">
        <v>98459600</v>
      </c>
      <c r="I6" s="22">
        <v>95491166</v>
      </c>
      <c r="J6" s="23">
        <v>110634800</v>
      </c>
      <c r="K6" s="19">
        <v>121698200</v>
      </c>
      <c r="L6" s="20">
        <v>133868100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391487690</v>
      </c>
      <c r="E7" s="20">
        <v>381457639</v>
      </c>
      <c r="F7" s="21">
        <v>387282200</v>
      </c>
      <c r="G7" s="19">
        <v>383009700</v>
      </c>
      <c r="H7" s="20">
        <v>383009700</v>
      </c>
      <c r="I7" s="22">
        <v>436956741</v>
      </c>
      <c r="J7" s="23">
        <v>427074600</v>
      </c>
      <c r="K7" s="19">
        <v>470610900</v>
      </c>
      <c r="L7" s="20">
        <v>518813600</v>
      </c>
    </row>
    <row r="8" spans="1:12" ht="13.5" x14ac:dyDescent="0.25">
      <c r="A8" s="24" t="s">
        <v>23</v>
      </c>
      <c r="B8" s="18" t="s">
        <v>19</v>
      </c>
      <c r="C8" s="19">
        <v>1386048</v>
      </c>
      <c r="D8" s="19">
        <v>115665352</v>
      </c>
      <c r="E8" s="20">
        <v>53678747</v>
      </c>
      <c r="F8" s="21">
        <v>20124100</v>
      </c>
      <c r="G8" s="19">
        <v>22233200</v>
      </c>
      <c r="H8" s="20">
        <v>22233200</v>
      </c>
      <c r="I8" s="22">
        <v>64545959</v>
      </c>
      <c r="J8" s="23">
        <v>24586300</v>
      </c>
      <c r="K8" s="19">
        <v>25983300</v>
      </c>
      <c r="L8" s="20">
        <v>29297500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44579010</v>
      </c>
      <c r="E9" s="20">
        <v>89808413</v>
      </c>
      <c r="F9" s="21">
        <v>94409800</v>
      </c>
      <c r="G9" s="19">
        <v>95642800</v>
      </c>
      <c r="H9" s="20">
        <v>95642800</v>
      </c>
      <c r="I9" s="22">
        <v>176700602</v>
      </c>
      <c r="J9" s="23">
        <v>102682150</v>
      </c>
      <c r="K9" s="19">
        <v>105626550</v>
      </c>
      <c r="L9" s="20">
        <v>112187300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25546400</v>
      </c>
      <c r="G10" s="19">
        <v>76502400</v>
      </c>
      <c r="H10" s="20">
        <v>76502400</v>
      </c>
      <c r="I10" s="22">
        <v>1586000</v>
      </c>
      <c r="J10" s="23">
        <v>32674700</v>
      </c>
      <c r="K10" s="19">
        <v>37867500</v>
      </c>
      <c r="L10" s="20">
        <v>32078700</v>
      </c>
    </row>
    <row r="11" spans="1:12" ht="13.5" x14ac:dyDescent="0.25">
      <c r="A11" s="24" t="s">
        <v>27</v>
      </c>
      <c r="B11" s="18" t="s">
        <v>19</v>
      </c>
      <c r="C11" s="19">
        <v>429907</v>
      </c>
      <c r="D11" s="19">
        <v>0</v>
      </c>
      <c r="E11" s="20">
        <v>0</v>
      </c>
      <c r="F11" s="21">
        <v>5849300</v>
      </c>
      <c r="G11" s="19">
        <v>5649300</v>
      </c>
      <c r="H11" s="20">
        <v>5649300</v>
      </c>
      <c r="I11" s="22">
        <v>3710746</v>
      </c>
      <c r="J11" s="23">
        <v>5988200</v>
      </c>
      <c r="K11" s="19">
        <v>6347500</v>
      </c>
      <c r="L11" s="20">
        <v>6728400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-1203183</v>
      </c>
      <c r="D14" s="19">
        <v>-908533</v>
      </c>
      <c r="E14" s="20">
        <v>-359474793</v>
      </c>
      <c r="F14" s="21">
        <v>-582170700</v>
      </c>
      <c r="G14" s="19">
        <v>-598270200</v>
      </c>
      <c r="H14" s="20">
        <v>-598270200</v>
      </c>
      <c r="I14" s="22">
        <v>-636896635</v>
      </c>
      <c r="J14" s="23">
        <v>-653656500</v>
      </c>
      <c r="K14" s="19">
        <v>-695164100</v>
      </c>
      <c r="L14" s="20">
        <v>-741519400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-9144100</v>
      </c>
      <c r="G15" s="19">
        <v>-9024000</v>
      </c>
      <c r="H15" s="20">
        <v>-9024000</v>
      </c>
      <c r="I15" s="22">
        <v>-3963791</v>
      </c>
      <c r="J15" s="23">
        <v>-10552300</v>
      </c>
      <c r="K15" s="19">
        <v>-12077900</v>
      </c>
      <c r="L15" s="20">
        <v>-13585500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-2933080</v>
      </c>
      <c r="E16" s="20">
        <v>33593208</v>
      </c>
      <c r="F16" s="21">
        <v>-3320900</v>
      </c>
      <c r="G16" s="19">
        <v>-2320900</v>
      </c>
      <c r="H16" s="20">
        <v>-2320900</v>
      </c>
      <c r="I16" s="22">
        <v>4294242</v>
      </c>
      <c r="J16" s="23">
        <v>-3091900</v>
      </c>
      <c r="K16" s="19">
        <v>-3329600</v>
      </c>
      <c r="L16" s="20">
        <v>-3480800</v>
      </c>
    </row>
    <row r="17" spans="1:12" ht="13.5" x14ac:dyDescent="0.25">
      <c r="A17" s="25" t="s">
        <v>33</v>
      </c>
      <c r="B17" s="26" t="s">
        <v>19</v>
      </c>
      <c r="C17" s="27">
        <f>SUM(C6:C16)</f>
        <v>612772</v>
      </c>
      <c r="D17" s="27">
        <f t="shared" ref="D17:L17" si="0">SUM(D6:D16)</f>
        <v>631936672</v>
      </c>
      <c r="E17" s="28">
        <f t="shared" si="0"/>
        <v>286404085</v>
      </c>
      <c r="F17" s="29">
        <f t="shared" si="0"/>
        <v>35189600</v>
      </c>
      <c r="G17" s="27">
        <f t="shared" si="0"/>
        <v>71881900</v>
      </c>
      <c r="H17" s="30">
        <f t="shared" si="0"/>
        <v>71881900</v>
      </c>
      <c r="I17" s="29">
        <f t="shared" si="0"/>
        <v>142425030</v>
      </c>
      <c r="J17" s="31">
        <f t="shared" si="0"/>
        <v>36340050</v>
      </c>
      <c r="K17" s="27">
        <f t="shared" si="0"/>
        <v>57562350</v>
      </c>
      <c r="L17" s="28">
        <f t="shared" si="0"/>
        <v>74387900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-50841100</v>
      </c>
      <c r="G26" s="19">
        <v>-121271800</v>
      </c>
      <c r="H26" s="20">
        <v>-121271800</v>
      </c>
      <c r="I26" s="22">
        <v>-69264564</v>
      </c>
      <c r="J26" s="23">
        <v>-91511200</v>
      </c>
      <c r="K26" s="19">
        <v>-61659900</v>
      </c>
      <c r="L26" s="20">
        <v>-50882500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-50841100</v>
      </c>
      <c r="G27" s="27">
        <f t="shared" si="1"/>
        <v>-121271800</v>
      </c>
      <c r="H27" s="28">
        <f t="shared" si="1"/>
        <v>-121271800</v>
      </c>
      <c r="I27" s="30">
        <f t="shared" si="1"/>
        <v>-69264564</v>
      </c>
      <c r="J27" s="31">
        <f t="shared" si="1"/>
        <v>-91511200</v>
      </c>
      <c r="K27" s="27">
        <f t="shared" si="1"/>
        <v>-61659900</v>
      </c>
      <c r="L27" s="28">
        <f t="shared" si="1"/>
        <v>-50882500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20500000</v>
      </c>
      <c r="G32" s="19">
        <v>20500000</v>
      </c>
      <c r="H32" s="20">
        <v>20500000</v>
      </c>
      <c r="I32" s="22">
        <v>0</v>
      </c>
      <c r="J32" s="23">
        <v>20700000</v>
      </c>
      <c r="K32" s="19">
        <v>18400000</v>
      </c>
      <c r="L32" s="20">
        <v>15400000</v>
      </c>
    </row>
    <row r="33" spans="1:12" ht="13.5" x14ac:dyDescent="0.25">
      <c r="A33" s="24" t="s">
        <v>44</v>
      </c>
      <c r="B33" s="18" t="s">
        <v>19</v>
      </c>
      <c r="C33" s="19">
        <v>-882</v>
      </c>
      <c r="D33" s="19">
        <v>122823</v>
      </c>
      <c r="E33" s="20">
        <v>86873</v>
      </c>
      <c r="F33" s="21">
        <v>0</v>
      </c>
      <c r="G33" s="39">
        <v>0</v>
      </c>
      <c r="H33" s="40">
        <v>0</v>
      </c>
      <c r="I33" s="42">
        <v>100173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-18500000</v>
      </c>
      <c r="G35" s="19">
        <v>-18500000</v>
      </c>
      <c r="H35" s="20">
        <v>-18500000</v>
      </c>
      <c r="I35" s="22">
        <v>0</v>
      </c>
      <c r="J35" s="23">
        <v>-18500000</v>
      </c>
      <c r="K35" s="19">
        <v>-18500000</v>
      </c>
      <c r="L35" s="20">
        <v>-18500000</v>
      </c>
    </row>
    <row r="36" spans="1:12" ht="13.5" x14ac:dyDescent="0.25">
      <c r="A36" s="25" t="s">
        <v>46</v>
      </c>
      <c r="B36" s="26" t="s">
        <v>19</v>
      </c>
      <c r="C36" s="27">
        <f>SUM(C31:C35)</f>
        <v>-882</v>
      </c>
      <c r="D36" s="27">
        <f t="shared" ref="D36:L36" si="2">SUM(D31:D35)</f>
        <v>122823</v>
      </c>
      <c r="E36" s="28">
        <f t="shared" si="2"/>
        <v>86873</v>
      </c>
      <c r="F36" s="29">
        <f t="shared" si="2"/>
        <v>2000000</v>
      </c>
      <c r="G36" s="27">
        <f t="shared" si="2"/>
        <v>2000000</v>
      </c>
      <c r="H36" s="28">
        <f t="shared" si="2"/>
        <v>2000000</v>
      </c>
      <c r="I36" s="30">
        <f t="shared" si="2"/>
        <v>100173</v>
      </c>
      <c r="J36" s="31">
        <f t="shared" si="2"/>
        <v>2200000</v>
      </c>
      <c r="K36" s="27">
        <f t="shared" si="2"/>
        <v>-100000</v>
      </c>
      <c r="L36" s="28">
        <f t="shared" si="2"/>
        <v>-3100000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611890</v>
      </c>
      <c r="D38" s="33">
        <f t="shared" ref="D38:L38" si="3">+D17+D27+D36</f>
        <v>632059495</v>
      </c>
      <c r="E38" s="34">
        <f t="shared" si="3"/>
        <v>286490958</v>
      </c>
      <c r="F38" s="35">
        <f t="shared" si="3"/>
        <v>-13651500</v>
      </c>
      <c r="G38" s="33">
        <f t="shared" si="3"/>
        <v>-47389900</v>
      </c>
      <c r="H38" s="34">
        <f t="shared" si="3"/>
        <v>-47389900</v>
      </c>
      <c r="I38" s="36">
        <f t="shared" si="3"/>
        <v>73260639</v>
      </c>
      <c r="J38" s="37">
        <f t="shared" si="3"/>
        <v>-52971150</v>
      </c>
      <c r="K38" s="33">
        <f t="shared" si="3"/>
        <v>-4197550</v>
      </c>
      <c r="L38" s="34">
        <f t="shared" si="3"/>
        <v>20405400</v>
      </c>
    </row>
    <row r="39" spans="1:12" ht="13.5" x14ac:dyDescent="0.25">
      <c r="A39" s="24" t="s">
        <v>48</v>
      </c>
      <c r="B39" s="18" t="s">
        <v>49</v>
      </c>
      <c r="C39" s="33">
        <v>337499403</v>
      </c>
      <c r="D39" s="33">
        <v>358023679</v>
      </c>
      <c r="E39" s="34">
        <v>-1220442917</v>
      </c>
      <c r="F39" s="35">
        <v>115684300</v>
      </c>
      <c r="G39" s="33">
        <v>115963900</v>
      </c>
      <c r="H39" s="34">
        <v>115963900</v>
      </c>
      <c r="I39" s="36">
        <v>156504760</v>
      </c>
      <c r="J39" s="37">
        <v>100446500</v>
      </c>
      <c r="K39" s="33">
        <v>47475450</v>
      </c>
      <c r="L39" s="34">
        <v>43278100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338111293</v>
      </c>
      <c r="D40" s="45">
        <f t="shared" si="4"/>
        <v>990083174</v>
      </c>
      <c r="E40" s="46">
        <f t="shared" si="4"/>
        <v>-933951959</v>
      </c>
      <c r="F40" s="47">
        <f t="shared" si="4"/>
        <v>102032800</v>
      </c>
      <c r="G40" s="45">
        <f t="shared" si="4"/>
        <v>68574000</v>
      </c>
      <c r="H40" s="46">
        <f t="shared" si="4"/>
        <v>68574000</v>
      </c>
      <c r="I40" s="48">
        <v>318233783</v>
      </c>
      <c r="J40" s="49">
        <f>+J38+J39</f>
        <v>47475350</v>
      </c>
      <c r="K40" s="45">
        <f>+K38+K39</f>
        <v>43277900</v>
      </c>
      <c r="L40" s="46">
        <f>+L38+L39</f>
        <v>63683500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6097304</v>
      </c>
      <c r="F6" s="21">
        <v>205121</v>
      </c>
      <c r="G6" s="19">
        <v>135305902</v>
      </c>
      <c r="H6" s="20">
        <v>135305902</v>
      </c>
      <c r="I6" s="22">
        <v>4485527</v>
      </c>
      <c r="J6" s="23">
        <v>166089678</v>
      </c>
      <c r="K6" s="19">
        <v>173397623</v>
      </c>
      <c r="L6" s="20">
        <v>181719893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3688885</v>
      </c>
      <c r="F7" s="21">
        <v>38096488</v>
      </c>
      <c r="G7" s="19">
        <v>38097397</v>
      </c>
      <c r="H7" s="20">
        <v>38097397</v>
      </c>
      <c r="I7" s="22">
        <v>5814442</v>
      </c>
      <c r="J7" s="23">
        <v>344478307</v>
      </c>
      <c r="K7" s="19">
        <v>394463003</v>
      </c>
      <c r="L7" s="20">
        <v>451731193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1665817</v>
      </c>
      <c r="F8" s="21">
        <v>12233350</v>
      </c>
      <c r="G8" s="19">
        <v>12363809</v>
      </c>
      <c r="H8" s="20">
        <v>12363809</v>
      </c>
      <c r="I8" s="22">
        <v>1455149</v>
      </c>
      <c r="J8" s="23">
        <v>11313286</v>
      </c>
      <c r="K8" s="19">
        <v>11425017</v>
      </c>
      <c r="L8" s="20">
        <v>11935233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13122574</v>
      </c>
      <c r="F9" s="21">
        <v>143557000</v>
      </c>
      <c r="G9" s="19">
        <v>153187637</v>
      </c>
      <c r="H9" s="20">
        <v>153187637</v>
      </c>
      <c r="I9" s="22">
        <v>6591553</v>
      </c>
      <c r="J9" s="23">
        <v>152321000</v>
      </c>
      <c r="K9" s="19">
        <v>197814000</v>
      </c>
      <c r="L9" s="20">
        <v>184509000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48124000</v>
      </c>
      <c r="G10" s="19">
        <v>48113364</v>
      </c>
      <c r="H10" s="20">
        <v>48113364</v>
      </c>
      <c r="I10" s="22">
        <v>0</v>
      </c>
      <c r="J10" s="23">
        <v>52305000</v>
      </c>
      <c r="K10" s="19">
        <v>35097000</v>
      </c>
      <c r="L10" s="20">
        <v>35734000</v>
      </c>
    </row>
    <row r="11" spans="1:12" ht="13.5" x14ac:dyDescent="0.25">
      <c r="A11" s="24" t="s">
        <v>27</v>
      </c>
      <c r="B11" s="18" t="s">
        <v>19</v>
      </c>
      <c r="C11" s="19">
        <v>2248140</v>
      </c>
      <c r="D11" s="19">
        <v>5662145</v>
      </c>
      <c r="E11" s="20">
        <v>3792608</v>
      </c>
      <c r="F11" s="21">
        <v>11117533</v>
      </c>
      <c r="G11" s="19">
        <v>7260891</v>
      </c>
      <c r="H11" s="20">
        <v>7260891</v>
      </c>
      <c r="I11" s="22">
        <v>1014476</v>
      </c>
      <c r="J11" s="23">
        <v>4600000</v>
      </c>
      <c r="K11" s="19">
        <v>5175950</v>
      </c>
      <c r="L11" s="20">
        <v>5755622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176800850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-433496</v>
      </c>
      <c r="J14" s="23">
        <v>-593004063</v>
      </c>
      <c r="K14" s="19">
        <v>-649244573</v>
      </c>
      <c r="L14" s="20">
        <v>-665542687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179048990</v>
      </c>
      <c r="D17" s="27">
        <f t="shared" ref="D17:L17" si="0">SUM(D6:D16)</f>
        <v>5662145</v>
      </c>
      <c r="E17" s="28">
        <f t="shared" si="0"/>
        <v>28367188</v>
      </c>
      <c r="F17" s="29">
        <f t="shared" si="0"/>
        <v>253333492</v>
      </c>
      <c r="G17" s="27">
        <f t="shared" si="0"/>
        <v>394329000</v>
      </c>
      <c r="H17" s="30">
        <f t="shared" si="0"/>
        <v>394329000</v>
      </c>
      <c r="I17" s="29">
        <f t="shared" si="0"/>
        <v>18927651</v>
      </c>
      <c r="J17" s="31">
        <f t="shared" si="0"/>
        <v>138103208</v>
      </c>
      <c r="K17" s="27">
        <f t="shared" si="0"/>
        <v>168128020</v>
      </c>
      <c r="L17" s="28">
        <f t="shared" si="0"/>
        <v>205842254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-765</v>
      </c>
      <c r="D23" s="19">
        <v>40078</v>
      </c>
      <c r="E23" s="20">
        <v>4706</v>
      </c>
      <c r="F23" s="38">
        <v>-56188</v>
      </c>
      <c r="G23" s="39">
        <v>0</v>
      </c>
      <c r="H23" s="40">
        <v>0</v>
      </c>
      <c r="I23" s="22">
        <v>58279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-1</v>
      </c>
      <c r="D24" s="19">
        <v>-7604809</v>
      </c>
      <c r="E24" s="20">
        <v>-752250</v>
      </c>
      <c r="F24" s="21">
        <v>9107254</v>
      </c>
      <c r="G24" s="19">
        <v>0</v>
      </c>
      <c r="H24" s="20">
        <v>0</v>
      </c>
      <c r="I24" s="22">
        <v>750194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-90316324</v>
      </c>
      <c r="G26" s="19">
        <v>-90072312</v>
      </c>
      <c r="H26" s="20">
        <v>-90072312</v>
      </c>
      <c r="I26" s="22">
        <v>0</v>
      </c>
      <c r="J26" s="23">
        <v>-98450025</v>
      </c>
      <c r="K26" s="19">
        <v>-120359533</v>
      </c>
      <c r="L26" s="20">
        <v>-76223753</v>
      </c>
    </row>
    <row r="27" spans="1:12" ht="13.5" x14ac:dyDescent="0.25">
      <c r="A27" s="25" t="s">
        <v>40</v>
      </c>
      <c r="B27" s="26" t="s">
        <v>19</v>
      </c>
      <c r="C27" s="27">
        <f>SUM(C21:C26)</f>
        <v>-766</v>
      </c>
      <c r="D27" s="27">
        <f t="shared" ref="D27:L27" si="1">SUM(D21:D26)</f>
        <v>-7564731</v>
      </c>
      <c r="E27" s="28">
        <f t="shared" si="1"/>
        <v>-747544</v>
      </c>
      <c r="F27" s="29">
        <f t="shared" si="1"/>
        <v>-81265258</v>
      </c>
      <c r="G27" s="27">
        <f t="shared" si="1"/>
        <v>-90072312</v>
      </c>
      <c r="H27" s="28">
        <f t="shared" si="1"/>
        <v>-90072312</v>
      </c>
      <c r="I27" s="30">
        <f t="shared" si="1"/>
        <v>808473</v>
      </c>
      <c r="J27" s="31">
        <f t="shared" si="1"/>
        <v>-98450025</v>
      </c>
      <c r="K27" s="27">
        <f t="shared" si="1"/>
        <v>-120359533</v>
      </c>
      <c r="L27" s="28">
        <f t="shared" si="1"/>
        <v>-76223753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179048224</v>
      </c>
      <c r="D38" s="33">
        <f t="shared" ref="D38:L38" si="3">+D17+D27+D36</f>
        <v>-1902586</v>
      </c>
      <c r="E38" s="34">
        <f t="shared" si="3"/>
        <v>27619644</v>
      </c>
      <c r="F38" s="35">
        <f t="shared" si="3"/>
        <v>172068234</v>
      </c>
      <c r="G38" s="33">
        <f t="shared" si="3"/>
        <v>304256688</v>
      </c>
      <c r="H38" s="34">
        <f t="shared" si="3"/>
        <v>304256688</v>
      </c>
      <c r="I38" s="36">
        <f t="shared" si="3"/>
        <v>19736124</v>
      </c>
      <c r="J38" s="37">
        <f t="shared" si="3"/>
        <v>39653183</v>
      </c>
      <c r="K38" s="33">
        <f t="shared" si="3"/>
        <v>47768487</v>
      </c>
      <c r="L38" s="34">
        <f t="shared" si="3"/>
        <v>129618501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90089298</v>
      </c>
      <c r="E39" s="34">
        <v>125716712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179048224</v>
      </c>
      <c r="D40" s="45">
        <f t="shared" si="4"/>
        <v>88186712</v>
      </c>
      <c r="E40" s="46">
        <f t="shared" si="4"/>
        <v>153336356</v>
      </c>
      <c r="F40" s="47">
        <f t="shared" si="4"/>
        <v>172068234</v>
      </c>
      <c r="G40" s="45">
        <f t="shared" si="4"/>
        <v>304256688</v>
      </c>
      <c r="H40" s="46">
        <f t="shared" si="4"/>
        <v>304256688</v>
      </c>
      <c r="I40" s="48">
        <v>18177457</v>
      </c>
      <c r="J40" s="49">
        <f>+J38+J39</f>
        <v>39653183</v>
      </c>
      <c r="K40" s="45">
        <f>+K38+K39</f>
        <v>47768487</v>
      </c>
      <c r="L40" s="46">
        <f>+L38+L39</f>
        <v>129618501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51340595</v>
      </c>
      <c r="D6" s="19">
        <v>161504046</v>
      </c>
      <c r="E6" s="20">
        <v>192752237</v>
      </c>
      <c r="F6" s="21">
        <v>228526564</v>
      </c>
      <c r="G6" s="19">
        <v>228953843</v>
      </c>
      <c r="H6" s="20">
        <v>228953843</v>
      </c>
      <c r="I6" s="22">
        <v>226398316</v>
      </c>
      <c r="J6" s="23">
        <v>240362683</v>
      </c>
      <c r="K6" s="19">
        <v>250938643</v>
      </c>
      <c r="L6" s="20">
        <v>262230884</v>
      </c>
    </row>
    <row r="7" spans="1:12" ht="13.5" x14ac:dyDescent="0.25">
      <c r="A7" s="24" t="s">
        <v>22</v>
      </c>
      <c r="B7" s="18" t="s">
        <v>19</v>
      </c>
      <c r="C7" s="19">
        <v>348489</v>
      </c>
      <c r="D7" s="19">
        <v>132456740</v>
      </c>
      <c r="E7" s="20">
        <v>230783600</v>
      </c>
      <c r="F7" s="21">
        <v>423281570</v>
      </c>
      <c r="G7" s="19">
        <v>438490106</v>
      </c>
      <c r="H7" s="20">
        <v>438490106</v>
      </c>
      <c r="I7" s="22">
        <v>284789472</v>
      </c>
      <c r="J7" s="23">
        <v>470483746</v>
      </c>
      <c r="K7" s="19">
        <v>491185031</v>
      </c>
      <c r="L7" s="20">
        <v>513288359</v>
      </c>
    </row>
    <row r="8" spans="1:12" ht="13.5" x14ac:dyDescent="0.25">
      <c r="A8" s="24" t="s">
        <v>23</v>
      </c>
      <c r="B8" s="18" t="s">
        <v>19</v>
      </c>
      <c r="C8" s="19">
        <v>1045919</v>
      </c>
      <c r="D8" s="19">
        <v>25101731</v>
      </c>
      <c r="E8" s="20">
        <v>32438142</v>
      </c>
      <c r="F8" s="21">
        <v>30694095</v>
      </c>
      <c r="G8" s="19">
        <v>29209667</v>
      </c>
      <c r="H8" s="20">
        <v>29209667</v>
      </c>
      <c r="I8" s="22">
        <v>27514812</v>
      </c>
      <c r="J8" s="23">
        <v>30554220</v>
      </c>
      <c r="K8" s="19">
        <v>31834468</v>
      </c>
      <c r="L8" s="20">
        <v>33255518</v>
      </c>
    </row>
    <row r="9" spans="1:12" ht="13.5" x14ac:dyDescent="0.25">
      <c r="A9" s="24" t="s">
        <v>24</v>
      </c>
      <c r="B9" s="18" t="s">
        <v>25</v>
      </c>
      <c r="C9" s="19">
        <v>217743</v>
      </c>
      <c r="D9" s="19">
        <v>72997976</v>
      </c>
      <c r="E9" s="20">
        <v>108285079</v>
      </c>
      <c r="F9" s="21">
        <v>151129834</v>
      </c>
      <c r="G9" s="19">
        <v>155973053</v>
      </c>
      <c r="H9" s="20">
        <v>155973053</v>
      </c>
      <c r="I9" s="22">
        <v>75558284</v>
      </c>
      <c r="J9" s="23">
        <v>154945913</v>
      </c>
      <c r="K9" s="19">
        <v>167619870</v>
      </c>
      <c r="L9" s="20">
        <v>154102349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28373</v>
      </c>
      <c r="E10" s="20">
        <v>388800</v>
      </c>
      <c r="F10" s="21">
        <v>47684166</v>
      </c>
      <c r="G10" s="19">
        <v>46718947</v>
      </c>
      <c r="H10" s="20">
        <v>46718947</v>
      </c>
      <c r="I10" s="22">
        <v>580500</v>
      </c>
      <c r="J10" s="23">
        <v>46468087</v>
      </c>
      <c r="K10" s="19">
        <v>53325130</v>
      </c>
      <c r="L10" s="20">
        <v>106445651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2199847</v>
      </c>
      <c r="E11" s="20">
        <v>1082991</v>
      </c>
      <c r="F11" s="21">
        <v>3650000</v>
      </c>
      <c r="G11" s="19">
        <v>2026013</v>
      </c>
      <c r="H11" s="20">
        <v>2026013</v>
      </c>
      <c r="I11" s="22">
        <v>1366131</v>
      </c>
      <c r="J11" s="23">
        <v>2046273</v>
      </c>
      <c r="K11" s="19">
        <v>2136309</v>
      </c>
      <c r="L11" s="20">
        <v>2232443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-1778161</v>
      </c>
      <c r="D14" s="19">
        <v>-27108205</v>
      </c>
      <c r="E14" s="20">
        <v>-2020729377</v>
      </c>
      <c r="F14" s="21">
        <v>-761584420</v>
      </c>
      <c r="G14" s="19">
        <v>-796416976</v>
      </c>
      <c r="H14" s="20">
        <v>-796416976</v>
      </c>
      <c r="I14" s="22">
        <v>-487991847</v>
      </c>
      <c r="J14" s="23">
        <v>-825867863</v>
      </c>
      <c r="K14" s="19">
        <v>-870817063</v>
      </c>
      <c r="L14" s="20">
        <v>-881747167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21922541</v>
      </c>
      <c r="F15" s="21">
        <v>-26689380</v>
      </c>
      <c r="G15" s="19">
        <v>-24199004</v>
      </c>
      <c r="H15" s="20">
        <v>-24199004</v>
      </c>
      <c r="I15" s="22">
        <v>23286630</v>
      </c>
      <c r="J15" s="23">
        <v>-28846141</v>
      </c>
      <c r="K15" s="19">
        <v>-32574190</v>
      </c>
      <c r="L15" s="20">
        <v>-35532699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-4876643</v>
      </c>
      <c r="G16" s="19">
        <v>-2912946</v>
      </c>
      <c r="H16" s="20">
        <v>-2912946</v>
      </c>
      <c r="I16" s="22">
        <v>-138182</v>
      </c>
      <c r="J16" s="23">
        <v>-1916506</v>
      </c>
      <c r="K16" s="19">
        <v>-2000833</v>
      </c>
      <c r="L16" s="20">
        <v>-2090870</v>
      </c>
    </row>
    <row r="17" spans="1:12" ht="13.5" x14ac:dyDescent="0.25">
      <c r="A17" s="25" t="s">
        <v>33</v>
      </c>
      <c r="B17" s="26" t="s">
        <v>19</v>
      </c>
      <c r="C17" s="27">
        <f>SUM(C6:C16)</f>
        <v>51174585</v>
      </c>
      <c r="D17" s="27">
        <f t="shared" ref="D17:L17" si="0">SUM(D6:D16)</f>
        <v>367180508</v>
      </c>
      <c r="E17" s="28">
        <f t="shared" si="0"/>
        <v>-1433075987</v>
      </c>
      <c r="F17" s="29">
        <f t="shared" si="0"/>
        <v>91815786</v>
      </c>
      <c r="G17" s="27">
        <f t="shared" si="0"/>
        <v>77842703</v>
      </c>
      <c r="H17" s="30">
        <f t="shared" si="0"/>
        <v>77842703</v>
      </c>
      <c r="I17" s="29">
        <f t="shared" si="0"/>
        <v>151364116</v>
      </c>
      <c r="J17" s="31">
        <f t="shared" si="0"/>
        <v>88230412</v>
      </c>
      <c r="K17" s="27">
        <f t="shared" si="0"/>
        <v>91647365</v>
      </c>
      <c r="L17" s="28">
        <f t="shared" si="0"/>
        <v>152184468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1108830</v>
      </c>
      <c r="E21" s="20">
        <v>288915</v>
      </c>
      <c r="F21" s="38">
        <v>250000</v>
      </c>
      <c r="G21" s="39">
        <v>250000</v>
      </c>
      <c r="H21" s="40">
        <v>250000</v>
      </c>
      <c r="I21" s="22">
        <v>4348</v>
      </c>
      <c r="J21" s="41">
        <v>250000</v>
      </c>
      <c r="K21" s="39">
        <v>250000</v>
      </c>
      <c r="L21" s="40">
        <v>250000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-8311</v>
      </c>
      <c r="D23" s="19">
        <v>-1292217</v>
      </c>
      <c r="E23" s="20">
        <v>0</v>
      </c>
      <c r="F23" s="38">
        <v>-6800</v>
      </c>
      <c r="G23" s="39">
        <v>15052</v>
      </c>
      <c r="H23" s="40">
        <v>15052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-4148776</v>
      </c>
      <c r="D24" s="19">
        <v>23869923</v>
      </c>
      <c r="E24" s="20">
        <v>0</v>
      </c>
      <c r="F24" s="21">
        <v>-10807419</v>
      </c>
      <c r="G24" s="19">
        <v>6698931</v>
      </c>
      <c r="H24" s="20">
        <v>6698931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-143644166</v>
      </c>
      <c r="G26" s="19">
        <v>-157972803</v>
      </c>
      <c r="H26" s="20">
        <v>-157972803</v>
      </c>
      <c r="I26" s="22">
        <v>-112442131</v>
      </c>
      <c r="J26" s="23">
        <v>-117574282</v>
      </c>
      <c r="K26" s="19">
        <v>-129474695</v>
      </c>
      <c r="L26" s="20">
        <v>-187395652</v>
      </c>
    </row>
    <row r="27" spans="1:12" ht="13.5" x14ac:dyDescent="0.25">
      <c r="A27" s="25" t="s">
        <v>40</v>
      </c>
      <c r="B27" s="26" t="s">
        <v>19</v>
      </c>
      <c r="C27" s="27">
        <f>SUM(C21:C26)</f>
        <v>-4157087</v>
      </c>
      <c r="D27" s="27">
        <f t="shared" ref="D27:L27" si="1">SUM(D21:D26)</f>
        <v>23686536</v>
      </c>
      <c r="E27" s="28">
        <f t="shared" si="1"/>
        <v>288915</v>
      </c>
      <c r="F27" s="29">
        <f t="shared" si="1"/>
        <v>-154208385</v>
      </c>
      <c r="G27" s="27">
        <f t="shared" si="1"/>
        <v>-151008820</v>
      </c>
      <c r="H27" s="28">
        <f t="shared" si="1"/>
        <v>-151008820</v>
      </c>
      <c r="I27" s="30">
        <f t="shared" si="1"/>
        <v>-112437783</v>
      </c>
      <c r="J27" s="31">
        <f t="shared" si="1"/>
        <v>-117324282</v>
      </c>
      <c r="K27" s="27">
        <f t="shared" si="1"/>
        <v>-129224695</v>
      </c>
      <c r="L27" s="28">
        <f t="shared" si="1"/>
        <v>-187145652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86902500</v>
      </c>
      <c r="G32" s="19">
        <v>86902500</v>
      </c>
      <c r="H32" s="20">
        <v>86902500</v>
      </c>
      <c r="I32" s="22">
        <v>0</v>
      </c>
      <c r="J32" s="23">
        <v>61190000</v>
      </c>
      <c r="K32" s="19">
        <v>66169565</v>
      </c>
      <c r="L32" s="20">
        <v>74020000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-30035496</v>
      </c>
      <c r="F35" s="21">
        <v>-34864502</v>
      </c>
      <c r="G35" s="19">
        <v>-34864502</v>
      </c>
      <c r="H35" s="20">
        <v>-34864502</v>
      </c>
      <c r="I35" s="22">
        <v>-31456204</v>
      </c>
      <c r="J35" s="23">
        <v>-34864502</v>
      </c>
      <c r="K35" s="19">
        <v>-43344750</v>
      </c>
      <c r="L35" s="20">
        <v>-50329490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-30035496</v>
      </c>
      <c r="F36" s="29">
        <f t="shared" si="2"/>
        <v>52037998</v>
      </c>
      <c r="G36" s="27">
        <f t="shared" si="2"/>
        <v>52037998</v>
      </c>
      <c r="H36" s="28">
        <f t="shared" si="2"/>
        <v>52037998</v>
      </c>
      <c r="I36" s="30">
        <f t="shared" si="2"/>
        <v>-31456204</v>
      </c>
      <c r="J36" s="31">
        <f t="shared" si="2"/>
        <v>26325498</v>
      </c>
      <c r="K36" s="27">
        <f t="shared" si="2"/>
        <v>22824815</v>
      </c>
      <c r="L36" s="28">
        <f t="shared" si="2"/>
        <v>23690510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47017498</v>
      </c>
      <c r="D38" s="33">
        <f t="shared" ref="D38:L38" si="3">+D17+D27+D36</f>
        <v>390867044</v>
      </c>
      <c r="E38" s="34">
        <f t="shared" si="3"/>
        <v>-1462822568</v>
      </c>
      <c r="F38" s="35">
        <f t="shared" si="3"/>
        <v>-10354601</v>
      </c>
      <c r="G38" s="33">
        <f t="shared" si="3"/>
        <v>-21128119</v>
      </c>
      <c r="H38" s="34">
        <f t="shared" si="3"/>
        <v>-21128119</v>
      </c>
      <c r="I38" s="36">
        <f t="shared" si="3"/>
        <v>7470129</v>
      </c>
      <c r="J38" s="37">
        <f t="shared" si="3"/>
        <v>-2768372</v>
      </c>
      <c r="K38" s="33">
        <f t="shared" si="3"/>
        <v>-14752515</v>
      </c>
      <c r="L38" s="34">
        <f t="shared" si="3"/>
        <v>-11270674</v>
      </c>
    </row>
    <row r="39" spans="1:12" ht="13.5" x14ac:dyDescent="0.25">
      <c r="A39" s="24" t="s">
        <v>48</v>
      </c>
      <c r="B39" s="18" t="s">
        <v>49</v>
      </c>
      <c r="C39" s="33">
        <v>76068272</v>
      </c>
      <c r="D39" s="33">
        <v>107828988</v>
      </c>
      <c r="E39" s="34">
        <v>40317828</v>
      </c>
      <c r="F39" s="35">
        <v>73641145</v>
      </c>
      <c r="G39" s="33">
        <v>42330360</v>
      </c>
      <c r="H39" s="34">
        <v>42330360</v>
      </c>
      <c r="I39" s="36">
        <v>42330360</v>
      </c>
      <c r="J39" s="37">
        <v>25381484</v>
      </c>
      <c r="K39" s="33">
        <v>22613112</v>
      </c>
      <c r="L39" s="34">
        <v>7860597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123085770</v>
      </c>
      <c r="D40" s="45">
        <f t="shared" si="4"/>
        <v>498696032</v>
      </c>
      <c r="E40" s="46">
        <f t="shared" si="4"/>
        <v>-1422504740</v>
      </c>
      <c r="F40" s="47">
        <f t="shared" si="4"/>
        <v>63286544</v>
      </c>
      <c r="G40" s="45">
        <f t="shared" si="4"/>
        <v>21202241</v>
      </c>
      <c r="H40" s="46">
        <f t="shared" si="4"/>
        <v>21202241</v>
      </c>
      <c r="I40" s="48">
        <v>92130849</v>
      </c>
      <c r="J40" s="49">
        <f>+J38+J39</f>
        <v>22613112</v>
      </c>
      <c r="K40" s="45">
        <f>+K38+K39</f>
        <v>7860597</v>
      </c>
      <c r="L40" s="46">
        <f>+L38+L39</f>
        <v>-3410077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11167790</v>
      </c>
      <c r="K7" s="19">
        <v>49677429</v>
      </c>
      <c r="L7" s="20">
        <v>54266075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1160139</v>
      </c>
      <c r="F8" s="21">
        <v>221848615</v>
      </c>
      <c r="G8" s="19">
        <v>44041260</v>
      </c>
      <c r="H8" s="20">
        <v>44041260</v>
      </c>
      <c r="I8" s="22">
        <v>17326140</v>
      </c>
      <c r="J8" s="23">
        <v>81249280</v>
      </c>
      <c r="K8" s="19">
        <v>50933424</v>
      </c>
      <c r="L8" s="20">
        <v>53752514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185052000</v>
      </c>
      <c r="G9" s="19">
        <v>425914394</v>
      </c>
      <c r="H9" s="20">
        <v>425914394</v>
      </c>
      <c r="I9" s="22">
        <v>118648248</v>
      </c>
      <c r="J9" s="23">
        <v>359315000</v>
      </c>
      <c r="K9" s="19">
        <v>368797131</v>
      </c>
      <c r="L9" s="20">
        <v>383119174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4000000</v>
      </c>
      <c r="K10" s="19">
        <v>4000000</v>
      </c>
      <c r="L10" s="20">
        <v>5000000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992252</v>
      </c>
      <c r="F11" s="21">
        <v>0</v>
      </c>
      <c r="G11" s="19">
        <v>0</v>
      </c>
      <c r="H11" s="20">
        <v>0</v>
      </c>
      <c r="I11" s="22">
        <v>993664</v>
      </c>
      <c r="J11" s="23">
        <v>9010000</v>
      </c>
      <c r="K11" s="19">
        <v>9550600</v>
      </c>
      <c r="L11" s="20">
        <v>10123636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354922</v>
      </c>
      <c r="F14" s="21">
        <v>-410573707</v>
      </c>
      <c r="G14" s="19">
        <v>-488414862</v>
      </c>
      <c r="H14" s="20">
        <v>-488414862</v>
      </c>
      <c r="I14" s="22">
        <v>-50960649</v>
      </c>
      <c r="J14" s="23">
        <v>-477593663</v>
      </c>
      <c r="K14" s="19">
        <v>-498085063</v>
      </c>
      <c r="L14" s="20">
        <v>-525734453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-70000</v>
      </c>
      <c r="H15" s="20">
        <v>-70000</v>
      </c>
      <c r="I15" s="22">
        <v>0</v>
      </c>
      <c r="J15" s="23">
        <v>-73360</v>
      </c>
      <c r="K15" s="19">
        <v>-76588</v>
      </c>
      <c r="L15" s="20">
        <v>-80034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-6918664</v>
      </c>
      <c r="H16" s="20">
        <v>-6918664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2507313</v>
      </c>
      <c r="F17" s="29">
        <f t="shared" si="0"/>
        <v>-3673092</v>
      </c>
      <c r="G17" s="27">
        <f t="shared" si="0"/>
        <v>-25447872</v>
      </c>
      <c r="H17" s="30">
        <f t="shared" si="0"/>
        <v>-25447872</v>
      </c>
      <c r="I17" s="29">
        <f t="shared" si="0"/>
        <v>86007403</v>
      </c>
      <c r="J17" s="31">
        <f t="shared" si="0"/>
        <v>-12924953</v>
      </c>
      <c r="K17" s="27">
        <f t="shared" si="0"/>
        <v>-15203067</v>
      </c>
      <c r="L17" s="28">
        <f t="shared" si="0"/>
        <v>-19553088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-59705191</v>
      </c>
      <c r="D23" s="19">
        <v>6760665</v>
      </c>
      <c r="E23" s="20">
        <v>-8395398</v>
      </c>
      <c r="F23" s="38">
        <v>8395398</v>
      </c>
      <c r="G23" s="39">
        <v>-8442974</v>
      </c>
      <c r="H23" s="40">
        <v>-8442974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-1418</v>
      </c>
      <c r="D24" s="19">
        <v>1423</v>
      </c>
      <c r="E24" s="20">
        <v>-1301</v>
      </c>
      <c r="F24" s="21">
        <v>-9254684</v>
      </c>
      <c r="G24" s="19">
        <v>9254684</v>
      </c>
      <c r="H24" s="20">
        <v>9254684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-7616358</v>
      </c>
      <c r="F26" s="21">
        <v>-76172524</v>
      </c>
      <c r="G26" s="19">
        <v>-15863912</v>
      </c>
      <c r="H26" s="20">
        <v>-15863912</v>
      </c>
      <c r="I26" s="22">
        <v>-7522392</v>
      </c>
      <c r="J26" s="23">
        <v>-126642299</v>
      </c>
      <c r="K26" s="19">
        <v>-158401316</v>
      </c>
      <c r="L26" s="20">
        <v>-10550000</v>
      </c>
    </row>
    <row r="27" spans="1:12" ht="13.5" x14ac:dyDescent="0.25">
      <c r="A27" s="25" t="s">
        <v>40</v>
      </c>
      <c r="B27" s="26" t="s">
        <v>19</v>
      </c>
      <c r="C27" s="27">
        <f>SUM(C21:C26)</f>
        <v>-59706609</v>
      </c>
      <c r="D27" s="27">
        <f t="shared" ref="D27:L27" si="1">SUM(D21:D26)</f>
        <v>6762088</v>
      </c>
      <c r="E27" s="28">
        <f t="shared" si="1"/>
        <v>-16013057</v>
      </c>
      <c r="F27" s="29">
        <f t="shared" si="1"/>
        <v>-77031810</v>
      </c>
      <c r="G27" s="27">
        <f t="shared" si="1"/>
        <v>-15052202</v>
      </c>
      <c r="H27" s="28">
        <f t="shared" si="1"/>
        <v>-15052202</v>
      </c>
      <c r="I27" s="30">
        <f t="shared" si="1"/>
        <v>-7522392</v>
      </c>
      <c r="J27" s="31">
        <f t="shared" si="1"/>
        <v>-126642299</v>
      </c>
      <c r="K27" s="27">
        <f t="shared" si="1"/>
        <v>-158401316</v>
      </c>
      <c r="L27" s="28">
        <f t="shared" si="1"/>
        <v>-10550000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128860679</v>
      </c>
      <c r="H32" s="20">
        <v>128860679</v>
      </c>
      <c r="I32" s="22">
        <v>0</v>
      </c>
      <c r="J32" s="23">
        <v>107232299</v>
      </c>
      <c r="K32" s="19">
        <v>153851316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128860679</v>
      </c>
      <c r="H36" s="28">
        <f t="shared" si="2"/>
        <v>128860679</v>
      </c>
      <c r="I36" s="30">
        <f t="shared" si="2"/>
        <v>0</v>
      </c>
      <c r="J36" s="31">
        <f t="shared" si="2"/>
        <v>107232299</v>
      </c>
      <c r="K36" s="27">
        <f t="shared" si="2"/>
        <v>153851316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-59706609</v>
      </c>
      <c r="D38" s="33">
        <f t="shared" ref="D38:L38" si="3">+D17+D27+D36</f>
        <v>6762088</v>
      </c>
      <c r="E38" s="34">
        <f t="shared" si="3"/>
        <v>-13505744</v>
      </c>
      <c r="F38" s="35">
        <f t="shared" si="3"/>
        <v>-80704902</v>
      </c>
      <c r="G38" s="33">
        <f t="shared" si="3"/>
        <v>88360605</v>
      </c>
      <c r="H38" s="34">
        <f t="shared" si="3"/>
        <v>88360605</v>
      </c>
      <c r="I38" s="36">
        <f t="shared" si="3"/>
        <v>78485011</v>
      </c>
      <c r="J38" s="37">
        <f t="shared" si="3"/>
        <v>-32334953</v>
      </c>
      <c r="K38" s="33">
        <f t="shared" si="3"/>
        <v>-19753067</v>
      </c>
      <c r="L38" s="34">
        <f t="shared" si="3"/>
        <v>-30103088</v>
      </c>
    </row>
    <row r="39" spans="1:12" ht="13.5" x14ac:dyDescent="0.25">
      <c r="A39" s="24" t="s">
        <v>48</v>
      </c>
      <c r="B39" s="18" t="s">
        <v>49</v>
      </c>
      <c r="C39" s="33">
        <v>-782969273</v>
      </c>
      <c r="D39" s="33">
        <v>188287282</v>
      </c>
      <c r="E39" s="34">
        <v>182227548</v>
      </c>
      <c r="F39" s="35">
        <v>175139253</v>
      </c>
      <c r="G39" s="33">
        <v>169751719</v>
      </c>
      <c r="H39" s="34">
        <v>169751719</v>
      </c>
      <c r="I39" s="36">
        <v>0</v>
      </c>
      <c r="J39" s="37">
        <v>263042072</v>
      </c>
      <c r="K39" s="33">
        <v>229259919</v>
      </c>
      <c r="L39" s="34">
        <v>209086695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-842675882</v>
      </c>
      <c r="D40" s="45">
        <f t="shared" si="4"/>
        <v>195049370</v>
      </c>
      <c r="E40" s="46">
        <f t="shared" si="4"/>
        <v>168721804</v>
      </c>
      <c r="F40" s="47">
        <f t="shared" si="4"/>
        <v>94434351</v>
      </c>
      <c r="G40" s="45">
        <f t="shared" si="4"/>
        <v>258112324</v>
      </c>
      <c r="H40" s="46">
        <f t="shared" si="4"/>
        <v>258112324</v>
      </c>
      <c r="I40" s="48">
        <v>204993411</v>
      </c>
      <c r="J40" s="49">
        <f>+J38+J39</f>
        <v>230707119</v>
      </c>
      <c r="K40" s="45">
        <f>+K38+K39</f>
        <v>209506852</v>
      </c>
      <c r="L40" s="46">
        <f>+L38+L39</f>
        <v>178983607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4791522</v>
      </c>
      <c r="G6" s="19">
        <v>4776078</v>
      </c>
      <c r="H6" s="20">
        <v>4776078</v>
      </c>
      <c r="I6" s="22">
        <v>0</v>
      </c>
      <c r="J6" s="23">
        <v>5406816</v>
      </c>
      <c r="K6" s="19">
        <v>5644680</v>
      </c>
      <c r="L6" s="20">
        <v>5898696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2249286</v>
      </c>
      <c r="F7" s="21">
        <v>23224942</v>
      </c>
      <c r="G7" s="19">
        <v>23233480</v>
      </c>
      <c r="H7" s="20">
        <v>23233480</v>
      </c>
      <c r="I7" s="22">
        <v>3568920</v>
      </c>
      <c r="J7" s="23">
        <v>33556764</v>
      </c>
      <c r="K7" s="19">
        <v>35079396</v>
      </c>
      <c r="L7" s="20">
        <v>36703728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649448</v>
      </c>
      <c r="F8" s="21">
        <v>8994680</v>
      </c>
      <c r="G8" s="19">
        <v>34066644</v>
      </c>
      <c r="H8" s="20">
        <v>34066644</v>
      </c>
      <c r="I8" s="22">
        <v>1284295</v>
      </c>
      <c r="J8" s="23">
        <v>13090644</v>
      </c>
      <c r="K8" s="19">
        <v>16561521</v>
      </c>
      <c r="L8" s="20">
        <v>17414628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26532890</v>
      </c>
      <c r="F9" s="21">
        <v>36161904</v>
      </c>
      <c r="G9" s="19">
        <v>25330610</v>
      </c>
      <c r="H9" s="20">
        <v>25330610</v>
      </c>
      <c r="I9" s="22">
        <v>21054485</v>
      </c>
      <c r="J9" s="23">
        <v>25081500</v>
      </c>
      <c r="K9" s="19">
        <v>25370584</v>
      </c>
      <c r="L9" s="20">
        <v>26888526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717350</v>
      </c>
      <c r="F10" s="21">
        <v>6719000</v>
      </c>
      <c r="G10" s="19">
        <v>13879050</v>
      </c>
      <c r="H10" s="20">
        <v>13879050</v>
      </c>
      <c r="I10" s="22">
        <v>0</v>
      </c>
      <c r="J10" s="23">
        <v>23886500</v>
      </c>
      <c r="K10" s="19">
        <v>20971000</v>
      </c>
      <c r="L10" s="20">
        <v>20005750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339996</v>
      </c>
      <c r="K11" s="19">
        <v>354960</v>
      </c>
      <c r="L11" s="20">
        <v>370932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-40475</v>
      </c>
      <c r="D14" s="19">
        <v>0</v>
      </c>
      <c r="E14" s="20">
        <v>0</v>
      </c>
      <c r="F14" s="21">
        <v>0</v>
      </c>
      <c r="G14" s="19">
        <v>-70796064</v>
      </c>
      <c r="H14" s="20">
        <v>-70796064</v>
      </c>
      <c r="I14" s="22">
        <v>-3912133</v>
      </c>
      <c r="J14" s="23">
        <v>-76217160</v>
      </c>
      <c r="K14" s="19">
        <v>-82420962</v>
      </c>
      <c r="L14" s="20">
        <v>-63613321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-40475</v>
      </c>
      <c r="D17" s="27">
        <f t="shared" ref="D17:L17" si="0">SUM(D6:D16)</f>
        <v>0</v>
      </c>
      <c r="E17" s="28">
        <f t="shared" si="0"/>
        <v>30148974</v>
      </c>
      <c r="F17" s="29">
        <f t="shared" si="0"/>
        <v>79892048</v>
      </c>
      <c r="G17" s="27">
        <f t="shared" si="0"/>
        <v>30489798</v>
      </c>
      <c r="H17" s="30">
        <f t="shared" si="0"/>
        <v>30489798</v>
      </c>
      <c r="I17" s="29">
        <f t="shared" si="0"/>
        <v>21995567</v>
      </c>
      <c r="J17" s="31">
        <f t="shared" si="0"/>
        <v>25145060</v>
      </c>
      <c r="K17" s="27">
        <f t="shared" si="0"/>
        <v>21561179</v>
      </c>
      <c r="L17" s="28">
        <f t="shared" si="0"/>
        <v>43668939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-12135</v>
      </c>
      <c r="D23" s="19">
        <v>0</v>
      </c>
      <c r="E23" s="20">
        <v>2005</v>
      </c>
      <c r="F23" s="38">
        <v>10130</v>
      </c>
      <c r="G23" s="39">
        <v>-14454</v>
      </c>
      <c r="H23" s="40">
        <v>-14454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-18500</v>
      </c>
      <c r="D26" s="19">
        <v>-3100</v>
      </c>
      <c r="E26" s="20">
        <v>0</v>
      </c>
      <c r="F26" s="21">
        <v>-13782381</v>
      </c>
      <c r="G26" s="19">
        <v>-14470097</v>
      </c>
      <c r="H26" s="20">
        <v>-14470097</v>
      </c>
      <c r="I26" s="22">
        <v>-7865823</v>
      </c>
      <c r="J26" s="23">
        <v>-23886504</v>
      </c>
      <c r="K26" s="19">
        <v>-20971000</v>
      </c>
      <c r="L26" s="20">
        <v>-35831500</v>
      </c>
    </row>
    <row r="27" spans="1:12" ht="13.5" x14ac:dyDescent="0.25">
      <c r="A27" s="25" t="s">
        <v>40</v>
      </c>
      <c r="B27" s="26" t="s">
        <v>19</v>
      </c>
      <c r="C27" s="27">
        <f>SUM(C21:C26)</f>
        <v>-30635</v>
      </c>
      <c r="D27" s="27">
        <f t="shared" ref="D27:L27" si="1">SUM(D21:D26)</f>
        <v>-3100</v>
      </c>
      <c r="E27" s="28">
        <f t="shared" si="1"/>
        <v>2005</v>
      </c>
      <c r="F27" s="29">
        <f t="shared" si="1"/>
        <v>-13772251</v>
      </c>
      <c r="G27" s="27">
        <f t="shared" si="1"/>
        <v>-14484551</v>
      </c>
      <c r="H27" s="28">
        <f t="shared" si="1"/>
        <v>-14484551</v>
      </c>
      <c r="I27" s="30">
        <f t="shared" si="1"/>
        <v>-7865823</v>
      </c>
      <c r="J27" s="31">
        <f t="shared" si="1"/>
        <v>-23886504</v>
      </c>
      <c r="K27" s="27">
        <f t="shared" si="1"/>
        <v>-20971000</v>
      </c>
      <c r="L27" s="28">
        <f t="shared" si="1"/>
        <v>-35831500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-35618</v>
      </c>
      <c r="D33" s="19">
        <v>0</v>
      </c>
      <c r="E33" s="20">
        <v>-2192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-35618</v>
      </c>
      <c r="D36" s="27">
        <f t="shared" ref="D36:L36" si="2">SUM(D31:D35)</f>
        <v>0</v>
      </c>
      <c r="E36" s="28">
        <f t="shared" si="2"/>
        <v>-2192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-106728</v>
      </c>
      <c r="D38" s="33">
        <f t="shared" ref="D38:L38" si="3">+D17+D27+D36</f>
        <v>-3100</v>
      </c>
      <c r="E38" s="34">
        <f t="shared" si="3"/>
        <v>30148787</v>
      </c>
      <c r="F38" s="35">
        <f t="shared" si="3"/>
        <v>66119797</v>
      </c>
      <c r="G38" s="33">
        <f t="shared" si="3"/>
        <v>16005247</v>
      </c>
      <c r="H38" s="34">
        <f t="shared" si="3"/>
        <v>16005247</v>
      </c>
      <c r="I38" s="36">
        <f t="shared" si="3"/>
        <v>14129744</v>
      </c>
      <c r="J38" s="37">
        <f t="shared" si="3"/>
        <v>1258556</v>
      </c>
      <c r="K38" s="33">
        <f t="shared" si="3"/>
        <v>590179</v>
      </c>
      <c r="L38" s="34">
        <f t="shared" si="3"/>
        <v>7837439</v>
      </c>
    </row>
    <row r="39" spans="1:12" ht="13.5" x14ac:dyDescent="0.25">
      <c r="A39" s="24" t="s">
        <v>48</v>
      </c>
      <c r="B39" s="18" t="s">
        <v>49</v>
      </c>
      <c r="C39" s="33">
        <v>1623849</v>
      </c>
      <c r="D39" s="33">
        <v>750772</v>
      </c>
      <c r="E39" s="34">
        <v>-54258858</v>
      </c>
      <c r="F39" s="35">
        <v>-1741428</v>
      </c>
      <c r="G39" s="33">
        <v>9615083</v>
      </c>
      <c r="H39" s="34">
        <v>9615083</v>
      </c>
      <c r="I39" s="36">
        <v>-5965862</v>
      </c>
      <c r="J39" s="37">
        <v>9615083</v>
      </c>
      <c r="K39" s="33">
        <v>16891279</v>
      </c>
      <c r="L39" s="34">
        <v>20511158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1517121</v>
      </c>
      <c r="D40" s="45">
        <f t="shared" si="4"/>
        <v>747672</v>
      </c>
      <c r="E40" s="46">
        <f t="shared" si="4"/>
        <v>-24110071</v>
      </c>
      <c r="F40" s="47">
        <f t="shared" si="4"/>
        <v>64378369</v>
      </c>
      <c r="G40" s="45">
        <f t="shared" si="4"/>
        <v>25620330</v>
      </c>
      <c r="H40" s="46">
        <f t="shared" si="4"/>
        <v>25620330</v>
      </c>
      <c r="I40" s="48">
        <v>-29109379</v>
      </c>
      <c r="J40" s="49">
        <f>+J38+J39</f>
        <v>10873639</v>
      </c>
      <c r="K40" s="45">
        <f>+K38+K39</f>
        <v>17481458</v>
      </c>
      <c r="L40" s="46">
        <f>+L38+L39</f>
        <v>28348597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8877</v>
      </c>
      <c r="E6" s="20">
        <v>0</v>
      </c>
      <c r="F6" s="21">
        <v>5348400</v>
      </c>
      <c r="G6" s="19">
        <v>4018038</v>
      </c>
      <c r="H6" s="20">
        <v>4018038</v>
      </c>
      <c r="I6" s="22">
        <v>0</v>
      </c>
      <c r="J6" s="23">
        <v>5798224</v>
      </c>
      <c r="K6" s="19">
        <v>6204100</v>
      </c>
      <c r="L6" s="20">
        <v>6638387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8872181</v>
      </c>
      <c r="E7" s="20">
        <v>13069313</v>
      </c>
      <c r="F7" s="21">
        <v>32512800</v>
      </c>
      <c r="G7" s="19">
        <v>29890051</v>
      </c>
      <c r="H7" s="20">
        <v>29890051</v>
      </c>
      <c r="I7" s="22">
        <v>11213820</v>
      </c>
      <c r="J7" s="23">
        <v>39417343</v>
      </c>
      <c r="K7" s="19">
        <v>43138291</v>
      </c>
      <c r="L7" s="20">
        <v>47255376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483223</v>
      </c>
      <c r="E8" s="20">
        <v>122614518</v>
      </c>
      <c r="F8" s="21">
        <v>3747400</v>
      </c>
      <c r="G8" s="19">
        <v>1747400</v>
      </c>
      <c r="H8" s="20">
        <v>1747400</v>
      </c>
      <c r="I8" s="22">
        <v>58058493</v>
      </c>
      <c r="J8" s="23">
        <v>2552446</v>
      </c>
      <c r="K8" s="19">
        <v>2720615</v>
      </c>
      <c r="L8" s="20">
        <v>2900556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21366242</v>
      </c>
      <c r="E9" s="20">
        <v>7898563</v>
      </c>
      <c r="F9" s="21">
        <v>30501500</v>
      </c>
      <c r="G9" s="19">
        <v>31423584</v>
      </c>
      <c r="H9" s="20">
        <v>31423584</v>
      </c>
      <c r="I9" s="22">
        <v>11741995</v>
      </c>
      <c r="J9" s="23">
        <v>32059982</v>
      </c>
      <c r="K9" s="19">
        <v>31553775</v>
      </c>
      <c r="L9" s="20">
        <v>33709136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9582100</v>
      </c>
      <c r="G10" s="19">
        <v>13276945</v>
      </c>
      <c r="H10" s="20">
        <v>13276945</v>
      </c>
      <c r="I10" s="22">
        <v>0</v>
      </c>
      <c r="J10" s="23">
        <v>14110200</v>
      </c>
      <c r="K10" s="19">
        <v>14369100</v>
      </c>
      <c r="L10" s="20">
        <v>12016550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26708</v>
      </c>
      <c r="F11" s="21">
        <v>0</v>
      </c>
      <c r="G11" s="19">
        <v>2340000</v>
      </c>
      <c r="H11" s="20">
        <v>2340000</v>
      </c>
      <c r="I11" s="22">
        <v>2037643</v>
      </c>
      <c r="J11" s="23">
        <v>2375792</v>
      </c>
      <c r="K11" s="19">
        <v>2542098</v>
      </c>
      <c r="L11" s="20">
        <v>2720045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-65559300</v>
      </c>
      <c r="G14" s="19">
        <v>-66789884</v>
      </c>
      <c r="H14" s="20">
        <v>-66789884</v>
      </c>
      <c r="I14" s="22">
        <v>-32514316</v>
      </c>
      <c r="J14" s="23">
        <v>-68728920</v>
      </c>
      <c r="K14" s="19">
        <v>-71294148</v>
      </c>
      <c r="L14" s="20">
        <v>-76313395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30730523</v>
      </c>
      <c r="E17" s="28">
        <f t="shared" si="0"/>
        <v>143609102</v>
      </c>
      <c r="F17" s="29">
        <f t="shared" si="0"/>
        <v>16132900</v>
      </c>
      <c r="G17" s="27">
        <f t="shared" si="0"/>
        <v>15906134</v>
      </c>
      <c r="H17" s="30">
        <f t="shared" si="0"/>
        <v>15906134</v>
      </c>
      <c r="I17" s="29">
        <f t="shared" si="0"/>
        <v>50537635</v>
      </c>
      <c r="J17" s="31">
        <f t="shared" si="0"/>
        <v>27585067</v>
      </c>
      <c r="K17" s="27">
        <f t="shared" si="0"/>
        <v>29233831</v>
      </c>
      <c r="L17" s="28">
        <f t="shared" si="0"/>
        <v>28926655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-4750763</v>
      </c>
      <c r="E26" s="20">
        <v>-15537320</v>
      </c>
      <c r="F26" s="21">
        <v>-10292100</v>
      </c>
      <c r="G26" s="19">
        <v>-19350008</v>
      </c>
      <c r="H26" s="20">
        <v>-19350008</v>
      </c>
      <c r="I26" s="22">
        <v>-5202137</v>
      </c>
      <c r="J26" s="23">
        <v>-16341547</v>
      </c>
      <c r="K26" s="19">
        <v>-14942512</v>
      </c>
      <c r="L26" s="20">
        <v>-11449174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-4750763</v>
      </c>
      <c r="E27" s="28">
        <f t="shared" si="1"/>
        <v>-15537320</v>
      </c>
      <c r="F27" s="29">
        <f t="shared" si="1"/>
        <v>-10292100</v>
      </c>
      <c r="G27" s="27">
        <f t="shared" si="1"/>
        <v>-19350008</v>
      </c>
      <c r="H27" s="28">
        <f t="shared" si="1"/>
        <v>-19350008</v>
      </c>
      <c r="I27" s="30">
        <f t="shared" si="1"/>
        <v>-5202137</v>
      </c>
      <c r="J27" s="31">
        <f t="shared" si="1"/>
        <v>-16341547</v>
      </c>
      <c r="K27" s="27">
        <f t="shared" si="1"/>
        <v>-14942512</v>
      </c>
      <c r="L27" s="28">
        <f t="shared" si="1"/>
        <v>-11449174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25979760</v>
      </c>
      <c r="E38" s="34">
        <f t="shared" si="3"/>
        <v>128071782</v>
      </c>
      <c r="F38" s="35">
        <f t="shared" si="3"/>
        <v>5840800</v>
      </c>
      <c r="G38" s="33">
        <f t="shared" si="3"/>
        <v>-3443874</v>
      </c>
      <c r="H38" s="34">
        <f t="shared" si="3"/>
        <v>-3443874</v>
      </c>
      <c r="I38" s="36">
        <f t="shared" si="3"/>
        <v>45335498</v>
      </c>
      <c r="J38" s="37">
        <f t="shared" si="3"/>
        <v>11243520</v>
      </c>
      <c r="K38" s="33">
        <f t="shared" si="3"/>
        <v>14291319</v>
      </c>
      <c r="L38" s="34">
        <f t="shared" si="3"/>
        <v>17477481</v>
      </c>
    </row>
    <row r="39" spans="1:12" ht="13.5" x14ac:dyDescent="0.25">
      <c r="A39" s="24" t="s">
        <v>48</v>
      </c>
      <c r="B39" s="18" t="s">
        <v>49</v>
      </c>
      <c r="C39" s="33">
        <v>33084272</v>
      </c>
      <c r="D39" s="33">
        <v>51966927</v>
      </c>
      <c r="E39" s="34">
        <v>51966927</v>
      </c>
      <c r="F39" s="35">
        <v>65818368</v>
      </c>
      <c r="G39" s="33">
        <v>51936918</v>
      </c>
      <c r="H39" s="34">
        <v>51936918</v>
      </c>
      <c r="I39" s="36">
        <v>0</v>
      </c>
      <c r="J39" s="37">
        <v>47860444</v>
      </c>
      <c r="K39" s="33">
        <v>62269738</v>
      </c>
      <c r="L39" s="34">
        <v>80075176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33084272</v>
      </c>
      <c r="D40" s="45">
        <f t="shared" si="4"/>
        <v>77946687</v>
      </c>
      <c r="E40" s="46">
        <f t="shared" si="4"/>
        <v>180038709</v>
      </c>
      <c r="F40" s="47">
        <f t="shared" si="4"/>
        <v>71659168</v>
      </c>
      <c r="G40" s="45">
        <f t="shared" si="4"/>
        <v>48493044</v>
      </c>
      <c r="H40" s="46">
        <f t="shared" si="4"/>
        <v>48493044</v>
      </c>
      <c r="I40" s="48">
        <v>45335498</v>
      </c>
      <c r="J40" s="49">
        <f>+J38+J39</f>
        <v>59103964</v>
      </c>
      <c r="K40" s="45">
        <f>+K38+K39</f>
        <v>76561057</v>
      </c>
      <c r="L40" s="46">
        <f>+L38+L39</f>
        <v>97552657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30784146</v>
      </c>
      <c r="F6" s="21">
        <v>40212496</v>
      </c>
      <c r="G6" s="19">
        <v>36144008</v>
      </c>
      <c r="H6" s="20">
        <v>36144008</v>
      </c>
      <c r="I6" s="22">
        <v>37634175</v>
      </c>
      <c r="J6" s="23">
        <v>40379190</v>
      </c>
      <c r="K6" s="19">
        <v>43215336</v>
      </c>
      <c r="L6" s="20">
        <v>46772751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126462997</v>
      </c>
      <c r="F7" s="21">
        <v>145346381</v>
      </c>
      <c r="G7" s="19">
        <v>127090628</v>
      </c>
      <c r="H7" s="20">
        <v>127090628</v>
      </c>
      <c r="I7" s="22">
        <v>290452886</v>
      </c>
      <c r="J7" s="23">
        <v>149742389</v>
      </c>
      <c r="K7" s="19">
        <v>167922311</v>
      </c>
      <c r="L7" s="20">
        <v>189422893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67106447</v>
      </c>
      <c r="F8" s="21">
        <v>24508962</v>
      </c>
      <c r="G8" s="19">
        <v>14624250</v>
      </c>
      <c r="H8" s="20">
        <v>14624250</v>
      </c>
      <c r="I8" s="22">
        <v>17197721</v>
      </c>
      <c r="J8" s="23">
        <v>27328035</v>
      </c>
      <c r="K8" s="19">
        <v>34281057</v>
      </c>
      <c r="L8" s="20">
        <v>43907609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96956555</v>
      </c>
      <c r="F9" s="21">
        <v>81054050</v>
      </c>
      <c r="G9" s="19">
        <v>82194050</v>
      </c>
      <c r="H9" s="20">
        <v>82194050</v>
      </c>
      <c r="I9" s="22">
        <v>81638051</v>
      </c>
      <c r="J9" s="23">
        <v>89311650</v>
      </c>
      <c r="K9" s="19">
        <v>93302450</v>
      </c>
      <c r="L9" s="20">
        <v>96326851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18854395</v>
      </c>
      <c r="F10" s="21">
        <v>19894950</v>
      </c>
      <c r="G10" s="19">
        <v>21354950</v>
      </c>
      <c r="H10" s="20">
        <v>21354950</v>
      </c>
      <c r="I10" s="22">
        <v>22501141</v>
      </c>
      <c r="J10" s="23">
        <v>54024350</v>
      </c>
      <c r="K10" s="19">
        <v>22056550</v>
      </c>
      <c r="L10" s="20">
        <v>22893150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550000</v>
      </c>
      <c r="G11" s="19">
        <v>84826</v>
      </c>
      <c r="H11" s="20">
        <v>84826</v>
      </c>
      <c r="I11" s="22">
        <v>0</v>
      </c>
      <c r="J11" s="23">
        <v>6496760</v>
      </c>
      <c r="K11" s="19">
        <v>7373657</v>
      </c>
      <c r="L11" s="20">
        <v>8444754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-104084</v>
      </c>
      <c r="E14" s="20">
        <v>-137254996</v>
      </c>
      <c r="F14" s="21">
        <v>-279239929</v>
      </c>
      <c r="G14" s="19">
        <v>-256254693</v>
      </c>
      <c r="H14" s="20">
        <v>-256254693</v>
      </c>
      <c r="I14" s="22">
        <v>-143522721</v>
      </c>
      <c r="J14" s="23">
        <v>-299133786</v>
      </c>
      <c r="K14" s="19">
        <v>-307973409</v>
      </c>
      <c r="L14" s="20">
        <v>-324052071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-834597</v>
      </c>
      <c r="G15" s="19">
        <v>-7140150</v>
      </c>
      <c r="H15" s="20">
        <v>-7140150</v>
      </c>
      <c r="I15" s="22">
        <v>0</v>
      </c>
      <c r="J15" s="23">
        <v>-900541</v>
      </c>
      <c r="K15" s="19">
        <v>-710731</v>
      </c>
      <c r="L15" s="20">
        <v>-588955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-525000</v>
      </c>
      <c r="G16" s="19">
        <v>-525000</v>
      </c>
      <c r="H16" s="20">
        <v>-525000</v>
      </c>
      <c r="I16" s="22">
        <v>0</v>
      </c>
      <c r="J16" s="23">
        <v>-550000</v>
      </c>
      <c r="K16" s="19">
        <v>-550000</v>
      </c>
      <c r="L16" s="20">
        <v>-550000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-104084</v>
      </c>
      <c r="E17" s="28">
        <f t="shared" si="0"/>
        <v>202909544</v>
      </c>
      <c r="F17" s="29">
        <f t="shared" si="0"/>
        <v>30967313</v>
      </c>
      <c r="G17" s="27">
        <f t="shared" si="0"/>
        <v>17572869</v>
      </c>
      <c r="H17" s="30">
        <f t="shared" si="0"/>
        <v>17572869</v>
      </c>
      <c r="I17" s="29">
        <f t="shared" si="0"/>
        <v>305901253</v>
      </c>
      <c r="J17" s="31">
        <f t="shared" si="0"/>
        <v>66698047</v>
      </c>
      <c r="K17" s="27">
        <f t="shared" si="0"/>
        <v>58917221</v>
      </c>
      <c r="L17" s="28">
        <f t="shared" si="0"/>
        <v>82576982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-22821966</v>
      </c>
      <c r="D23" s="19">
        <v>-5091518</v>
      </c>
      <c r="E23" s="20">
        <v>4135656</v>
      </c>
      <c r="F23" s="38">
        <v>-2666490</v>
      </c>
      <c r="G23" s="39">
        <v>1302140</v>
      </c>
      <c r="H23" s="40">
        <v>1302140</v>
      </c>
      <c r="I23" s="22">
        <v>0</v>
      </c>
      <c r="J23" s="41">
        <v>-139246</v>
      </c>
      <c r="K23" s="39">
        <v>-147600</v>
      </c>
      <c r="L23" s="40">
        <v>-156457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-86666</v>
      </c>
      <c r="F24" s="21">
        <v>86655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-23997343</v>
      </c>
      <c r="F26" s="21">
        <v>0</v>
      </c>
      <c r="G26" s="19">
        <v>-24121346</v>
      </c>
      <c r="H26" s="20">
        <v>-24121346</v>
      </c>
      <c r="I26" s="22">
        <v>-16963773</v>
      </c>
      <c r="J26" s="23">
        <v>-58452193</v>
      </c>
      <c r="K26" s="19">
        <v>-23856690</v>
      </c>
      <c r="L26" s="20">
        <v>-24288150</v>
      </c>
    </row>
    <row r="27" spans="1:12" ht="13.5" x14ac:dyDescent="0.25">
      <c r="A27" s="25" t="s">
        <v>40</v>
      </c>
      <c r="B27" s="26" t="s">
        <v>19</v>
      </c>
      <c r="C27" s="27">
        <f>SUM(C21:C26)</f>
        <v>-22821966</v>
      </c>
      <c r="D27" s="27">
        <f t="shared" ref="D27:L27" si="1">SUM(D21:D26)</f>
        <v>-5091518</v>
      </c>
      <c r="E27" s="28">
        <f t="shared" si="1"/>
        <v>-19948353</v>
      </c>
      <c r="F27" s="29">
        <f t="shared" si="1"/>
        <v>-2579835</v>
      </c>
      <c r="G27" s="27">
        <f t="shared" si="1"/>
        <v>-22819206</v>
      </c>
      <c r="H27" s="28">
        <f t="shared" si="1"/>
        <v>-22819206</v>
      </c>
      <c r="I27" s="30">
        <f t="shared" si="1"/>
        <v>-16963773</v>
      </c>
      <c r="J27" s="31">
        <f t="shared" si="1"/>
        <v>-58591439</v>
      </c>
      <c r="K27" s="27">
        <f t="shared" si="1"/>
        <v>-24004290</v>
      </c>
      <c r="L27" s="28">
        <f t="shared" si="1"/>
        <v>-24444607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-1502601</v>
      </c>
      <c r="H35" s="20">
        <v>-1502601</v>
      </c>
      <c r="I35" s="22">
        <v>-315897</v>
      </c>
      <c r="J35" s="23">
        <v>-758299</v>
      </c>
      <c r="K35" s="19">
        <v>-734141</v>
      </c>
      <c r="L35" s="20">
        <v>-658021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-1502601</v>
      </c>
      <c r="H36" s="28">
        <f t="shared" si="2"/>
        <v>-1502601</v>
      </c>
      <c r="I36" s="30">
        <f t="shared" si="2"/>
        <v>-315897</v>
      </c>
      <c r="J36" s="31">
        <f t="shared" si="2"/>
        <v>-758299</v>
      </c>
      <c r="K36" s="27">
        <f t="shared" si="2"/>
        <v>-734141</v>
      </c>
      <c r="L36" s="28">
        <f t="shared" si="2"/>
        <v>-658021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-22821966</v>
      </c>
      <c r="D38" s="33">
        <f t="shared" ref="D38:L38" si="3">+D17+D27+D36</f>
        <v>-5195602</v>
      </c>
      <c r="E38" s="34">
        <f t="shared" si="3"/>
        <v>182961191</v>
      </c>
      <c r="F38" s="35">
        <f t="shared" si="3"/>
        <v>28387478</v>
      </c>
      <c r="G38" s="33">
        <f t="shared" si="3"/>
        <v>-6748938</v>
      </c>
      <c r="H38" s="34">
        <f t="shared" si="3"/>
        <v>-6748938</v>
      </c>
      <c r="I38" s="36">
        <f t="shared" si="3"/>
        <v>288621583</v>
      </c>
      <c r="J38" s="37">
        <f t="shared" si="3"/>
        <v>7348309</v>
      </c>
      <c r="K38" s="33">
        <f t="shared" si="3"/>
        <v>34178790</v>
      </c>
      <c r="L38" s="34">
        <f t="shared" si="3"/>
        <v>57474354</v>
      </c>
    </row>
    <row r="39" spans="1:12" ht="13.5" x14ac:dyDescent="0.25">
      <c r="A39" s="24" t="s">
        <v>48</v>
      </c>
      <c r="B39" s="18" t="s">
        <v>49</v>
      </c>
      <c r="C39" s="33">
        <v>8250275</v>
      </c>
      <c r="D39" s="33">
        <v>13438431</v>
      </c>
      <c r="E39" s="34">
        <v>17601400</v>
      </c>
      <c r="F39" s="35">
        <v>5723225</v>
      </c>
      <c r="G39" s="33">
        <v>68051258</v>
      </c>
      <c r="H39" s="34">
        <v>68051258</v>
      </c>
      <c r="I39" s="36">
        <v>0</v>
      </c>
      <c r="J39" s="37">
        <v>75909570</v>
      </c>
      <c r="K39" s="33">
        <v>42382664</v>
      </c>
      <c r="L39" s="34">
        <v>44955589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-14571691</v>
      </c>
      <c r="D40" s="45">
        <f t="shared" si="4"/>
        <v>8242829</v>
      </c>
      <c r="E40" s="46">
        <f t="shared" si="4"/>
        <v>200562591</v>
      </c>
      <c r="F40" s="47">
        <f t="shared" si="4"/>
        <v>34110703</v>
      </c>
      <c r="G40" s="45">
        <f t="shared" si="4"/>
        <v>61302320</v>
      </c>
      <c r="H40" s="46">
        <f t="shared" si="4"/>
        <v>61302320</v>
      </c>
      <c r="I40" s="48">
        <v>294174575</v>
      </c>
      <c r="J40" s="49">
        <f>+J38+J39</f>
        <v>83257879</v>
      </c>
      <c r="K40" s="45">
        <f>+K38+K39</f>
        <v>76561454</v>
      </c>
      <c r="L40" s="46">
        <f>+L38+L39</f>
        <v>102429943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746541</v>
      </c>
      <c r="D8" s="19">
        <v>0</v>
      </c>
      <c r="E8" s="20">
        <v>0</v>
      </c>
      <c r="F8" s="21">
        <v>59401810</v>
      </c>
      <c r="G8" s="19">
        <v>60376989</v>
      </c>
      <c r="H8" s="20">
        <v>60376989</v>
      </c>
      <c r="I8" s="22">
        <v>14736922</v>
      </c>
      <c r="J8" s="23">
        <v>60376989</v>
      </c>
      <c r="K8" s="19">
        <v>62840370</v>
      </c>
      <c r="L8" s="20">
        <v>62840370</v>
      </c>
    </row>
    <row r="9" spans="1:12" ht="13.5" x14ac:dyDescent="0.25">
      <c r="A9" s="24" t="s">
        <v>24</v>
      </c>
      <c r="B9" s="18" t="s">
        <v>25</v>
      </c>
      <c r="C9" s="19">
        <v>66355932</v>
      </c>
      <c r="D9" s="19">
        <v>0</v>
      </c>
      <c r="E9" s="20">
        <v>0</v>
      </c>
      <c r="F9" s="21">
        <v>47837700</v>
      </c>
      <c r="G9" s="19">
        <v>50626246</v>
      </c>
      <c r="H9" s="20">
        <v>50626246</v>
      </c>
      <c r="I9" s="22">
        <v>31301000</v>
      </c>
      <c r="J9" s="23">
        <v>50626246</v>
      </c>
      <c r="K9" s="19">
        <v>52691797</v>
      </c>
      <c r="L9" s="20">
        <v>52691797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600000</v>
      </c>
      <c r="G10" s="19">
        <v>600000</v>
      </c>
      <c r="H10" s="20">
        <v>600000</v>
      </c>
      <c r="I10" s="22">
        <v>0</v>
      </c>
      <c r="J10" s="23">
        <v>600000</v>
      </c>
      <c r="K10" s="19">
        <v>624480</v>
      </c>
      <c r="L10" s="20">
        <v>624480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-103228505</v>
      </c>
      <c r="D14" s="19">
        <v>0</v>
      </c>
      <c r="E14" s="20">
        <v>0</v>
      </c>
      <c r="F14" s="21">
        <v>-103634389</v>
      </c>
      <c r="G14" s="19">
        <v>-103634389</v>
      </c>
      <c r="H14" s="20">
        <v>-103634389</v>
      </c>
      <c r="I14" s="22">
        <v>-53160646</v>
      </c>
      <c r="J14" s="23">
        <v>-103634389</v>
      </c>
      <c r="K14" s="19">
        <v>-107862672</v>
      </c>
      <c r="L14" s="20">
        <v>-107862672</v>
      </c>
    </row>
    <row r="15" spans="1:12" ht="13.5" x14ac:dyDescent="0.25">
      <c r="A15" s="24" t="s">
        <v>31</v>
      </c>
      <c r="B15" s="18" t="s">
        <v>19</v>
      </c>
      <c r="C15" s="19">
        <v>-10131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-2893000</v>
      </c>
      <c r="G16" s="19">
        <v>-2893000</v>
      </c>
      <c r="H16" s="20">
        <v>-2893000</v>
      </c>
      <c r="I16" s="22">
        <v>0</v>
      </c>
      <c r="J16" s="23">
        <v>-2893000</v>
      </c>
      <c r="K16" s="19">
        <v>-3011034</v>
      </c>
      <c r="L16" s="20">
        <v>-3011034</v>
      </c>
    </row>
    <row r="17" spans="1:12" ht="13.5" x14ac:dyDescent="0.25">
      <c r="A17" s="25" t="s">
        <v>33</v>
      </c>
      <c r="B17" s="26" t="s">
        <v>19</v>
      </c>
      <c r="C17" s="27">
        <f>SUM(C6:C16)</f>
        <v>-36136163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1312121</v>
      </c>
      <c r="G17" s="27">
        <f t="shared" si="0"/>
        <v>5075846</v>
      </c>
      <c r="H17" s="30">
        <f t="shared" si="0"/>
        <v>5075846</v>
      </c>
      <c r="I17" s="29">
        <f t="shared" si="0"/>
        <v>-7122724</v>
      </c>
      <c r="J17" s="31">
        <f t="shared" si="0"/>
        <v>5075846</v>
      </c>
      <c r="K17" s="27">
        <f t="shared" si="0"/>
        <v>5282941</v>
      </c>
      <c r="L17" s="28">
        <f t="shared" si="0"/>
        <v>5282941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-8863203</v>
      </c>
      <c r="D23" s="19">
        <v>1706342</v>
      </c>
      <c r="E23" s="20">
        <v>-172153</v>
      </c>
      <c r="F23" s="38">
        <v>172153</v>
      </c>
      <c r="G23" s="39">
        <v>-1</v>
      </c>
      <c r="H23" s="40">
        <v>-1</v>
      </c>
      <c r="I23" s="22">
        <v>0</v>
      </c>
      <c r="J23" s="41">
        <v>0</v>
      </c>
      <c r="K23" s="39">
        <v>-281806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-919213</v>
      </c>
      <c r="D26" s="19">
        <v>0</v>
      </c>
      <c r="E26" s="20">
        <v>0</v>
      </c>
      <c r="F26" s="21">
        <v>2708860</v>
      </c>
      <c r="G26" s="19">
        <v>-2708860</v>
      </c>
      <c r="H26" s="20">
        <v>-2708860</v>
      </c>
      <c r="I26" s="22">
        <v>-101447</v>
      </c>
      <c r="J26" s="23">
        <v>-2708860</v>
      </c>
      <c r="K26" s="19">
        <v>-2819381</v>
      </c>
      <c r="L26" s="20">
        <v>-2819381</v>
      </c>
    </row>
    <row r="27" spans="1:12" ht="13.5" x14ac:dyDescent="0.25">
      <c r="A27" s="25" t="s">
        <v>40</v>
      </c>
      <c r="B27" s="26" t="s">
        <v>19</v>
      </c>
      <c r="C27" s="27">
        <f>SUM(C21:C26)</f>
        <v>-9782416</v>
      </c>
      <c r="D27" s="27">
        <f t="shared" ref="D27:L27" si="1">SUM(D21:D26)</f>
        <v>1706342</v>
      </c>
      <c r="E27" s="28">
        <f t="shared" si="1"/>
        <v>-172153</v>
      </c>
      <c r="F27" s="29">
        <f t="shared" si="1"/>
        <v>2881013</v>
      </c>
      <c r="G27" s="27">
        <f t="shared" si="1"/>
        <v>-2708861</v>
      </c>
      <c r="H27" s="28">
        <f t="shared" si="1"/>
        <v>-2708861</v>
      </c>
      <c r="I27" s="30">
        <f t="shared" si="1"/>
        <v>-101447</v>
      </c>
      <c r="J27" s="31">
        <f t="shared" si="1"/>
        <v>-2708860</v>
      </c>
      <c r="K27" s="27">
        <f t="shared" si="1"/>
        <v>-3101187</v>
      </c>
      <c r="L27" s="28">
        <f t="shared" si="1"/>
        <v>-2819381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-56124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-56124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-45974703</v>
      </c>
      <c r="D38" s="33">
        <f t="shared" ref="D38:L38" si="3">+D17+D27+D36</f>
        <v>1706342</v>
      </c>
      <c r="E38" s="34">
        <f t="shared" si="3"/>
        <v>-172153</v>
      </c>
      <c r="F38" s="35">
        <f t="shared" si="3"/>
        <v>4193134</v>
      </c>
      <c r="G38" s="33">
        <f t="shared" si="3"/>
        <v>2366985</v>
      </c>
      <c r="H38" s="34">
        <f t="shared" si="3"/>
        <v>2366985</v>
      </c>
      <c r="I38" s="36">
        <f t="shared" si="3"/>
        <v>-7224171</v>
      </c>
      <c r="J38" s="37">
        <f t="shared" si="3"/>
        <v>2366986</v>
      </c>
      <c r="K38" s="33">
        <f t="shared" si="3"/>
        <v>2181754</v>
      </c>
      <c r="L38" s="34">
        <f t="shared" si="3"/>
        <v>2463560</v>
      </c>
    </row>
    <row r="39" spans="1:12" ht="13.5" x14ac:dyDescent="0.25">
      <c r="A39" s="24" t="s">
        <v>48</v>
      </c>
      <c r="B39" s="18" t="s">
        <v>49</v>
      </c>
      <c r="C39" s="33">
        <v>8108327</v>
      </c>
      <c r="D39" s="33">
        <v>8651856</v>
      </c>
      <c r="E39" s="34">
        <v>23191532</v>
      </c>
      <c r="F39" s="35">
        <v>11470447</v>
      </c>
      <c r="G39" s="33">
        <v>11472746</v>
      </c>
      <c r="H39" s="34">
        <v>11472746</v>
      </c>
      <c r="I39" s="36">
        <v>0</v>
      </c>
      <c r="J39" s="37">
        <v>11472746</v>
      </c>
      <c r="K39" s="33">
        <v>11940827</v>
      </c>
      <c r="L39" s="34">
        <v>11940827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-37866376</v>
      </c>
      <c r="D40" s="45">
        <f t="shared" si="4"/>
        <v>10358198</v>
      </c>
      <c r="E40" s="46">
        <f t="shared" si="4"/>
        <v>23019379</v>
      </c>
      <c r="F40" s="47">
        <f t="shared" si="4"/>
        <v>15663581</v>
      </c>
      <c r="G40" s="45">
        <f t="shared" si="4"/>
        <v>13839731</v>
      </c>
      <c r="H40" s="46">
        <f t="shared" si="4"/>
        <v>13839731</v>
      </c>
      <c r="I40" s="48">
        <v>-7224171</v>
      </c>
      <c r="J40" s="49">
        <f>+J38+J39</f>
        <v>13839732</v>
      </c>
      <c r="K40" s="45">
        <f>+K38+K39</f>
        <v>14122581</v>
      </c>
      <c r="L40" s="46">
        <f>+L38+L39</f>
        <v>14404387</v>
      </c>
    </row>
    <row r="41" spans="1:12" ht="13.5" x14ac:dyDescent="0.25">
      <c r="A41" s="50" t="s">
        <v>81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83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3BDCA45-1DBD-48FF-B091-BB64BBEC0811}"/>
</file>

<file path=customXml/itemProps2.xml><?xml version="1.0" encoding="utf-8"?>
<ds:datastoreItem xmlns:ds="http://schemas.openxmlformats.org/officeDocument/2006/customXml" ds:itemID="{7D15FD8B-64FC-4BCD-B27F-7AF26F8C7174}"/>
</file>

<file path=customXml/itemProps3.xml><?xml version="1.0" encoding="utf-8"?>
<ds:datastoreItem xmlns:ds="http://schemas.openxmlformats.org/officeDocument/2006/customXml" ds:itemID="{580C1F19-28A1-4C50-8025-6F6780A262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2022-09-29T07:19:50Z</dcterms:created>
  <dcterms:modified xsi:type="dcterms:W3CDTF">2022-09-29T07:21:26Z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2022-09-29T07:21:25Z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541306cc-d8f7-4ef3-8d39-17c92e850bf4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